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1\AppData\Local\Temp\Rar$DIa0.660\"/>
    </mc:Choice>
  </mc:AlternateContent>
  <bookViews>
    <workbookView xWindow="-120" yWindow="-120" windowWidth="24240" windowHeight="13140" activeTab="3"/>
  </bookViews>
  <sheets>
    <sheet name="AÑO 2022" sheetId="1" r:id="rId1"/>
    <sheet name="ESTADISTICAS 2022" sheetId="13" r:id="rId2"/>
    <sheet name="AÑO 2023" sheetId="14" r:id="rId3"/>
    <sheet name="ESTADISTICAS 2023" sheetId="15" r:id="rId4"/>
    <sheet name="COMPARATIVO 2022 VS 2023" sheetId="16" r:id="rId5"/>
    <sheet name="Hoja1" sheetId="2" state="hidden" r:id="rId6"/>
  </sheets>
  <definedNames>
    <definedName name="_xlnm._FilterDatabase" localSheetId="2" hidden="1">'AÑO 2023'!$A$7:$AE$49</definedName>
    <definedName name="_xlnm.Print_Area" localSheetId="0">'AÑO 2022'!$A$1:$AY$46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8" i="15" l="1"/>
  <c r="D37" i="15" s="1"/>
  <c r="D35" i="13"/>
  <c r="D36" i="13"/>
  <c r="D37" i="13"/>
  <c r="D34" i="13"/>
  <c r="K15" i="15"/>
  <c r="L14" i="15" s="1"/>
  <c r="K15" i="13"/>
  <c r="L4" i="13" s="1"/>
  <c r="D34" i="15" l="1"/>
  <c r="D35" i="15"/>
  <c r="D36" i="15"/>
  <c r="L5" i="15"/>
  <c r="L7" i="15"/>
  <c r="L12" i="15"/>
  <c r="L3" i="15"/>
  <c r="L8" i="15"/>
  <c r="L11" i="15"/>
  <c r="C6" i="15"/>
  <c r="D5" i="15" s="1"/>
  <c r="L9" i="15"/>
  <c r="L13" i="15"/>
  <c r="L4" i="15"/>
  <c r="L6" i="15"/>
  <c r="L10" i="15"/>
  <c r="C6" i="13"/>
  <c r="D5" i="13" s="1"/>
  <c r="L3" i="13"/>
  <c r="L11" i="13"/>
  <c r="L7" i="13"/>
  <c r="L14" i="13"/>
  <c r="L10" i="13"/>
  <c r="L6" i="13"/>
  <c r="L13" i="13"/>
  <c r="L9" i="13"/>
  <c r="L5" i="13"/>
  <c r="L12" i="13"/>
  <c r="L8" i="13"/>
  <c r="D4" i="15" l="1"/>
  <c r="D3" i="15"/>
  <c r="D3" i="13"/>
  <c r="D4" i="13"/>
  <c r="E9" i="14"/>
</calcChain>
</file>

<file path=xl/comments1.xml><?xml version="1.0" encoding="utf-8"?>
<comments xmlns="http://schemas.openxmlformats.org/spreadsheetml/2006/main">
  <authors>
    <author>Johana</author>
  </authors>
  <commentList>
    <comment ref="D7" authorId="0" shapeId="0">
      <text>
        <r>
          <rPr>
            <sz val="9"/>
            <color indexed="81"/>
            <rFont val="Tahoma"/>
            <family val="2"/>
          </rPr>
          <t xml:space="preserve">
Especifique</t>
        </r>
      </text>
    </comment>
    <comment ref="F7" authorId="0" shapeId="0">
      <text>
        <r>
          <rPr>
            <sz val="9"/>
            <color indexed="81"/>
            <rFont val="Tahoma"/>
            <family val="2"/>
          </rPr>
          <t xml:space="preserve">
*Especial
*Pasajeros por carretera
*Colectivo municipal
*Mixto
*Carga</t>
        </r>
      </text>
    </comment>
    <comment ref="N7" authorId="0" shapeId="0">
      <text>
        <r>
          <rPr>
            <b/>
            <sz val="9"/>
            <color indexed="81"/>
            <rFont val="Tahoma"/>
            <family val="2"/>
          </rPr>
          <t>IPAT</t>
        </r>
        <r>
          <rPr>
            <sz val="9"/>
            <color indexed="81"/>
            <rFont val="Tahoma"/>
            <family val="2"/>
          </rPr>
          <t xml:space="preserve">
Informe policial del accidente de tránsito</t>
        </r>
      </text>
    </comment>
    <comment ref="T7" authorId="0" shapeId="0">
      <text>
        <r>
          <rPr>
            <sz val="9"/>
            <color indexed="81"/>
            <rFont val="Tahoma"/>
            <family val="2"/>
          </rPr>
          <t>MARCAR SI O NO</t>
        </r>
      </text>
    </comment>
    <comment ref="U7" authorId="0" shapeId="0">
      <text>
        <r>
          <rPr>
            <sz val="9"/>
            <color indexed="81"/>
            <rFont val="Tahoma"/>
            <family val="2"/>
          </rPr>
          <t xml:space="preserve">
MARCAR SI O NO</t>
        </r>
      </text>
    </comment>
    <comment ref="X7" authorId="0" shapeId="0">
      <text>
        <r>
          <rPr>
            <sz val="9"/>
            <color indexed="81"/>
            <rFont val="Tahoma"/>
            <family val="2"/>
          </rPr>
          <t>Ejm. valor cancelado por la empresa, aumento de prima de la aseguradora por accidentalidad, el reemplazo por la incapacidad del conductor, costos deducibles si el vehículo es de la empresa, etc.</t>
        </r>
      </text>
    </comment>
    <comment ref="P8" authorId="0" shapeId="0">
      <text>
        <r>
          <rPr>
            <sz val="9"/>
            <color indexed="81"/>
            <rFont val="Tahoma"/>
            <family val="2"/>
          </rPr>
          <t xml:space="preserve">
Colocar No de victimas</t>
        </r>
      </text>
    </comment>
    <comment ref="Q8" authorId="0" shapeId="0">
      <text>
        <r>
          <rPr>
            <sz val="9"/>
            <color indexed="81"/>
            <rFont val="Tahoma"/>
            <family val="2"/>
          </rPr>
          <t xml:space="preserve">
Colocar número heridos graves </t>
        </r>
      </text>
    </comment>
    <comment ref="R8" authorId="0" shapeId="0">
      <text>
        <r>
          <rPr>
            <sz val="9"/>
            <color indexed="81"/>
            <rFont val="Tahoma"/>
            <family val="2"/>
          </rPr>
          <t xml:space="preserve">
Colocar número heridos leves </t>
        </r>
      </text>
    </comment>
    <comment ref="S8" authorId="0" shapeId="0">
      <text>
        <r>
          <rPr>
            <sz val="9"/>
            <color indexed="81"/>
            <rFont val="Tahoma"/>
            <family val="2"/>
          </rPr>
          <t xml:space="preserve">
Especificar</t>
        </r>
      </text>
    </comment>
    <comment ref="AB8" authorId="0" shapeId="0">
      <text>
        <r>
          <rPr>
            <sz val="9"/>
            <color indexed="81"/>
            <rFont val="Tahoma"/>
            <family val="2"/>
          </rPr>
          <t xml:space="preserve">
CUANDO LA RESPONSABILIDAD RECAE EN TERCEROS</t>
        </r>
      </text>
    </comment>
    <comment ref="AC8" authorId="0" shapeId="0">
      <text>
        <r>
          <rPr>
            <sz val="9"/>
            <color indexed="81"/>
            <rFont val="Tahoma"/>
            <family val="2"/>
          </rPr>
          <t xml:space="preserve">
Especifique ejm. Valor pagado por ARL incapacidades</t>
        </r>
      </text>
    </comment>
  </commentList>
</comments>
</file>

<file path=xl/sharedStrings.xml><?xml version="1.0" encoding="utf-8"?>
<sst xmlns="http://schemas.openxmlformats.org/spreadsheetml/2006/main" count="1979" uniqueCount="759">
  <si>
    <t>FECHA</t>
  </si>
  <si>
    <t xml:space="preserve">HORA </t>
  </si>
  <si>
    <t xml:space="preserve">EVENTO </t>
  </si>
  <si>
    <t xml:space="preserve">RUTA </t>
  </si>
  <si>
    <t>TIPO DE VEHÍCULO</t>
  </si>
  <si>
    <t>CAUSAS</t>
  </si>
  <si>
    <t>ACCIDENTE MORTAL TRABAJADOR O CONTRATISTA DE LA EMPRESA</t>
  </si>
  <si>
    <t>ACCIDENTE MORTAL AFECTA A TERCEROS</t>
  </si>
  <si>
    <t>ACCIONES REALIZADAS DESPUES DEL EVENTO</t>
  </si>
  <si>
    <t xml:space="preserve">COSTOS DIRECTOS </t>
  </si>
  <si>
    <t>COSTOS INDIRECTOS</t>
  </si>
  <si>
    <t>MODALIDAD</t>
  </si>
  <si>
    <t xml:space="preserve">Accidente  </t>
  </si>
  <si>
    <t>Incidente</t>
  </si>
  <si>
    <t>Lunes</t>
  </si>
  <si>
    <t>Martes</t>
  </si>
  <si>
    <t>Miércoles</t>
  </si>
  <si>
    <t>Jueves</t>
  </si>
  <si>
    <t>Viernes</t>
  </si>
  <si>
    <t>Sábado</t>
  </si>
  <si>
    <t>Domingo</t>
  </si>
  <si>
    <t>No.  DE VICTIMAS</t>
  </si>
  <si>
    <t>No.  DÍAS DE INCAPACIDAD</t>
  </si>
  <si>
    <t>No. VÍCTIMAS</t>
  </si>
  <si>
    <t>PLACA</t>
  </si>
  <si>
    <t>NOMBRE DEL CONDUCTOR</t>
  </si>
  <si>
    <t xml:space="preserve">No CEDULA CONDUCTOR </t>
  </si>
  <si>
    <t>ASGI-F-064 V.01</t>
  </si>
  <si>
    <t>LUGAR</t>
  </si>
  <si>
    <t>PROPIETARIO</t>
  </si>
  <si>
    <t>No CEDULA</t>
  </si>
  <si>
    <t>REPORTE A FISCALIA</t>
  </si>
  <si>
    <t>REPORTE A ASEGURADORA</t>
  </si>
  <si>
    <t>VALOR PAGADO POR ASEGURADORA</t>
  </si>
  <si>
    <t>VALOR PAGADO POR EL PROPIETARIO O CONDUCTOR</t>
  </si>
  <si>
    <t>VALOR PAGADO POR TERCEROS</t>
  </si>
  <si>
    <t>No ACTA CONCILIACIÓN</t>
  </si>
  <si>
    <t>VALOR DE LA CONCILIACIÓN</t>
  </si>
  <si>
    <t>OBSERVACIONES</t>
  </si>
  <si>
    <t>choque simple y lesiones</t>
  </si>
  <si>
    <t>especial</t>
  </si>
  <si>
    <t>pitalito-cali</t>
  </si>
  <si>
    <t>buseta</t>
  </si>
  <si>
    <t>VCG 494</t>
  </si>
  <si>
    <t>Didier Alexander Samboni</t>
  </si>
  <si>
    <t>golpe</t>
  </si>
  <si>
    <t>no aplica</t>
  </si>
  <si>
    <t>no</t>
  </si>
  <si>
    <t>PENDIENTE</t>
  </si>
  <si>
    <t>la menor fue atendida en la clinica Reina Isabel, los padres no aceptaron el ofrecimiento por parte del propietario tenedor del vehiculo afiliado a cootranslaboyana.</t>
  </si>
  <si>
    <t>si</t>
  </si>
  <si>
    <t>choque simple</t>
  </si>
  <si>
    <t>municipal</t>
  </si>
  <si>
    <t>Pitalito-urbano</t>
  </si>
  <si>
    <t>TRE 459</t>
  </si>
  <si>
    <t>Dario de Jesus Hurtado Ramirez</t>
  </si>
  <si>
    <t>conciliacion entre las partes involucradas</t>
  </si>
  <si>
    <t>No. 005 de 2022</t>
  </si>
  <si>
    <t>CONCILIADO</t>
  </si>
  <si>
    <t xml:space="preserve"> 08/06/2022</t>
  </si>
  <si>
    <t>11:30 A.M.</t>
  </si>
  <si>
    <t>lesiones personales</t>
  </si>
  <si>
    <t>Choque simple</t>
  </si>
  <si>
    <t>pitalito-urbano</t>
  </si>
  <si>
    <t>pitalito-rotacion</t>
  </si>
  <si>
    <t>pitalito-san agustin</t>
  </si>
  <si>
    <t>pitalito-isnos</t>
  </si>
  <si>
    <t>Pitalito-Bruselas</t>
  </si>
  <si>
    <t>Pitalito</t>
  </si>
  <si>
    <t>Pitalito-timana</t>
  </si>
  <si>
    <t>Pitalito - San Agustin</t>
  </si>
  <si>
    <t>microbus</t>
  </si>
  <si>
    <t>camioneta</t>
  </si>
  <si>
    <t xml:space="preserve">camioneta </t>
  </si>
  <si>
    <t>SYX 319</t>
  </si>
  <si>
    <t>TZX 918</t>
  </si>
  <si>
    <t>VZF 359</t>
  </si>
  <si>
    <t>TBO 537</t>
  </si>
  <si>
    <t>VZF 531</t>
  </si>
  <si>
    <t>TBS 396</t>
  </si>
  <si>
    <t>TBS 125</t>
  </si>
  <si>
    <t>TBO 638</t>
  </si>
  <si>
    <t>TGZ 515</t>
  </si>
  <si>
    <t>TBL 364</t>
  </si>
  <si>
    <t>TBY 230</t>
  </si>
  <si>
    <t>VZF 110</t>
  </si>
  <si>
    <t>SZS 043</t>
  </si>
  <si>
    <t>SMB 184</t>
  </si>
  <si>
    <t>TBS 374</t>
  </si>
  <si>
    <t>Jhon Edisson Ortiz Jossa</t>
  </si>
  <si>
    <t>Eduar Efren Salcedo Perez</t>
  </si>
  <si>
    <t xml:space="preserve">Roque Aguilera Real </t>
  </si>
  <si>
    <t>Armando Findicue Nieto</t>
  </si>
  <si>
    <t>Andres Felipe Bastidas Muñoz</t>
  </si>
  <si>
    <t>Jorge Enrique Muñoz Bolaños</t>
  </si>
  <si>
    <t>James Escarpeta</t>
  </si>
  <si>
    <t>JOHAN FELIPE VASQUEZ ANACONA</t>
  </si>
  <si>
    <t>Luis Miguel Velasco Collazos</t>
  </si>
  <si>
    <t>Carlos Alfredo Bolaños Ortega</t>
  </si>
  <si>
    <t>Jesus Antonio Valderrama</t>
  </si>
  <si>
    <t>Hamilton Villada Agudelo</t>
  </si>
  <si>
    <t>Jhon Edwin Hernandez Claros</t>
  </si>
  <si>
    <t>Carlos Andres Calderon</t>
  </si>
  <si>
    <t>Jhon Alexander Pardo Chates</t>
  </si>
  <si>
    <t>cadera</t>
  </si>
  <si>
    <t>cabeza</t>
  </si>
  <si>
    <t xml:space="preserve">muerte </t>
  </si>
  <si>
    <t>uno</t>
  </si>
  <si>
    <t>No. 007 de 2022</t>
  </si>
  <si>
    <t>No. 006 de 2022</t>
  </si>
  <si>
    <t>No. 008 de 2022</t>
  </si>
  <si>
    <t>No. 009 de 2022</t>
  </si>
  <si>
    <t>No. 010 de 2022</t>
  </si>
  <si>
    <t>No. 011 de 2022</t>
  </si>
  <si>
    <t>No. 012 de 2022</t>
  </si>
  <si>
    <t>No. 020 de 2022</t>
  </si>
  <si>
    <t>No. 013 de 2022</t>
  </si>
  <si>
    <t>No. 019 de 2022</t>
  </si>
  <si>
    <t>No. 015 de 2022</t>
  </si>
  <si>
    <t>No. 017 de 2022</t>
  </si>
  <si>
    <t>Se realizo acta conciliatoria No. 020 pero el señor de la motocicleta no ha cumplido los daños materiales, existe desetimienodel señor de la motocicleta pòr parte de ruta al sur el señor de la motocicleta no quiso atencion medica.</t>
  </si>
  <si>
    <t xml:space="preserve">bus </t>
  </si>
  <si>
    <t>VZF 573</t>
  </si>
  <si>
    <t xml:space="preserve"> Miller Samboni Arcos</t>
  </si>
  <si>
    <t>pitalito</t>
  </si>
  <si>
    <t>VZF 091</t>
  </si>
  <si>
    <t>Edwin Fabian Galindo Rojas</t>
  </si>
  <si>
    <t>Divar Samboni Toro</t>
  </si>
  <si>
    <t>No. 021 de 2022</t>
  </si>
  <si>
    <t>Pitalito-Timana</t>
  </si>
  <si>
    <t>TBO 520</t>
  </si>
  <si>
    <t>Jackson Herminzo Peña Vergara</t>
  </si>
  <si>
    <t>Hanner Aleyer Forero Pineda</t>
  </si>
  <si>
    <t>No. 022 de 2022</t>
  </si>
  <si>
    <t>bus</t>
  </si>
  <si>
    <t>Pitalito-Palmar de Criollo</t>
  </si>
  <si>
    <t>JZJ 546</t>
  </si>
  <si>
    <t>Nelson Torres Casanova</t>
  </si>
  <si>
    <t>No. 024 de 2022</t>
  </si>
  <si>
    <t>09:00 A.M.</t>
  </si>
  <si>
    <t xml:space="preserve">microbus </t>
  </si>
  <si>
    <t xml:space="preserve">Eibar Salazar Muñoz </t>
  </si>
  <si>
    <t xml:space="preserve">06:15 A.M </t>
  </si>
  <si>
    <t xml:space="preserve">Choque y muerte </t>
  </si>
  <si>
    <t xml:space="preserve">avenida primera con calle 6ta esquina de la clinica Reina Isabel </t>
  </si>
  <si>
    <t>san roque-Paraguay-Pitalito</t>
  </si>
  <si>
    <t>TZY 857</t>
  </si>
  <si>
    <t>Juan Manuel Claros Mazabel</t>
  </si>
  <si>
    <t>la camioneta omitio la señal de pare</t>
  </si>
  <si>
    <t xml:space="preserve">recolectar pruebas, comunicación con la familia </t>
  </si>
  <si>
    <t>Dolly Achury Perdomo</t>
  </si>
  <si>
    <t>kilometro 1 via neiva al frente de las instalaciones de la Cooperativa Cootranslaboyana</t>
  </si>
  <si>
    <t>VZF 404</t>
  </si>
  <si>
    <t>Walter Rojas Muñoz</t>
  </si>
  <si>
    <t>imprudencia al hacer el giro</t>
  </si>
  <si>
    <t>William Fernando Herrera Urbano</t>
  </si>
  <si>
    <t>No. 032 de 2022</t>
  </si>
  <si>
    <t>12:00 P.M.</t>
  </si>
  <si>
    <t>carrera 5 n.1-99 frente al colegio nacional y normal superior de pitalito</t>
  </si>
  <si>
    <t>no guardar la distancia prudente</t>
  </si>
  <si>
    <t>No. 027 de 2022</t>
  </si>
  <si>
    <t xml:space="preserve">Calle 11 con carrera 6 esquina </t>
  </si>
  <si>
    <t>Giro indebido</t>
  </si>
  <si>
    <t>No. 028 de 2022</t>
  </si>
  <si>
    <t xml:space="preserve">intermunicipal </t>
  </si>
  <si>
    <t>TBS 267</t>
  </si>
  <si>
    <t>brazo</t>
  </si>
  <si>
    <t xml:space="preserve">Alvaro Jose Medina Vargas </t>
  </si>
  <si>
    <t>07:00 A.M.</t>
  </si>
  <si>
    <t>kilometro 3 via Pitalito-San Agustin</t>
  </si>
  <si>
    <t>SWV 959</t>
  </si>
  <si>
    <t>Brahiam Alexis Claros Imbachi</t>
  </si>
  <si>
    <t xml:space="preserve">imprudencia del vehiculo particular </t>
  </si>
  <si>
    <t xml:space="preserve">brindo atencion medica a la lesionada y se concilio daños materiales </t>
  </si>
  <si>
    <t>Diego Leonidas Cruz</t>
  </si>
  <si>
    <t>No. 029 de 2022</t>
  </si>
  <si>
    <t>conciliado daños materiales falta la lesion de la señora maria rita</t>
  </si>
  <si>
    <t xml:space="preserve">Buseta </t>
  </si>
  <si>
    <t xml:space="preserve">Pedro Martin Hurtado Muñoz </t>
  </si>
  <si>
    <t>No Aplica</t>
  </si>
  <si>
    <t>Dagoberto Claros</t>
  </si>
  <si>
    <t xml:space="preserve">No </t>
  </si>
  <si>
    <t xml:space="preserve">ESTADO DE PROCESO </t>
  </si>
  <si>
    <t xml:space="preserve">OBSERVACIONES </t>
  </si>
  <si>
    <t xml:space="preserve">FECHA </t>
  </si>
  <si>
    <t xml:space="preserve">DÌA DE LA SEMANA </t>
  </si>
  <si>
    <t xml:space="preserve">TIPO DE EVENTO </t>
  </si>
  <si>
    <t xml:space="preserve">MODALIDAD </t>
  </si>
  <si>
    <t xml:space="preserve">NOMBRE DEL CONDUCTOR </t>
  </si>
  <si>
    <t>¿CUÀNTAS HORAS LLEVABA EL CONDUCTOR LABORANDO ANTES DEL ACCIDENTE O INCIDENTE?</t>
  </si>
  <si>
    <t xml:space="preserve">PARTE DEL CUERPO AFECTADAS </t>
  </si>
  <si>
    <t xml:space="preserve">TIPO DE LESIÒN </t>
  </si>
  <si>
    <t>11:00 A.M</t>
  </si>
  <si>
    <t xml:space="preserve">Choque simple </t>
  </si>
  <si>
    <t xml:space="preserve">Vereda el Higueron </t>
  </si>
  <si>
    <t xml:space="preserve">VZF 349 </t>
  </si>
  <si>
    <t>Imprudencia del Motociclista</t>
  </si>
  <si>
    <t xml:space="preserve">Conciliación entre las Partes </t>
  </si>
  <si>
    <t xml:space="preserve">No. </t>
  </si>
  <si>
    <t xml:space="preserve">El señor de la moto no quiere firmar el acuerdo </t>
  </si>
  <si>
    <t>Isnos-Popayan "Trocha"</t>
  </si>
  <si>
    <t>Cali</t>
  </si>
  <si>
    <t xml:space="preserve">Imprudencia del Camión </t>
  </si>
  <si>
    <t xml:space="preserve">La cara </t>
  </si>
  <si>
    <t>Golpe</t>
  </si>
  <si>
    <t xml:space="preserve">No se ha podido hacr nada, porque no hay suficiente información </t>
  </si>
  <si>
    <t>No</t>
  </si>
  <si>
    <t xml:space="preserve">No hemos podido hacer nada porque no tenemos números de contacto </t>
  </si>
  <si>
    <t xml:space="preserve">1:00 P.M </t>
  </si>
  <si>
    <t>Calle 5 #19-60 Esquina</t>
  </si>
  <si>
    <t xml:space="preserve">TRE 459 </t>
  </si>
  <si>
    <t>Dario Hurtado</t>
  </si>
  <si>
    <t>Descuido</t>
  </si>
  <si>
    <t>Conciliación entre las partees involucradas</t>
  </si>
  <si>
    <t xml:space="preserve">4:00 P.M </t>
  </si>
  <si>
    <t>San Roque-Via la Argentina</t>
  </si>
  <si>
    <t>Oporapa</t>
  </si>
  <si>
    <t xml:space="preserve">Juan Manuel Claros Mazabel </t>
  </si>
  <si>
    <t xml:space="preserve">Darwin Claros Chavarro </t>
  </si>
  <si>
    <t>Wilson Hermida Dagua</t>
  </si>
  <si>
    <t xml:space="preserve">6:10 P.M </t>
  </si>
  <si>
    <t xml:space="preserve">Isnos </t>
  </si>
  <si>
    <t>TBS 231</t>
  </si>
  <si>
    <t>Uveimar Alvarez</t>
  </si>
  <si>
    <t xml:space="preserve">Uveimar Alvarez </t>
  </si>
  <si>
    <t>Si</t>
  </si>
  <si>
    <t xml:space="preserve">Falta conciliar con 2 victimas y con los 3 conductores de los carros accidentados </t>
  </si>
  <si>
    <t xml:space="preserve">10:00 A.M </t>
  </si>
  <si>
    <t xml:space="preserve">Choque Simple </t>
  </si>
  <si>
    <t xml:space="preserve">Al frente de la Fiscalia </t>
  </si>
  <si>
    <t xml:space="preserve">Pitalito </t>
  </si>
  <si>
    <t>Imprudencia de la camioneta</t>
  </si>
  <si>
    <t>Imprudencia de la buseta</t>
  </si>
  <si>
    <t xml:space="preserve">Conciliación entre las partes involucradas </t>
  </si>
  <si>
    <t>No.</t>
  </si>
  <si>
    <t xml:space="preserve">10:35 A.M </t>
  </si>
  <si>
    <t>San Agustin</t>
  </si>
  <si>
    <t xml:space="preserve">Nixon Hoyos Baos </t>
  </si>
  <si>
    <t>Conciliación entre las partes involucradas</t>
  </si>
  <si>
    <t xml:space="preserve">Conciliaciòn entre las partes involcradas, sin embargo ya hay un derecho de peticiòn </t>
  </si>
  <si>
    <t xml:space="preserve">Dago Ernesto Galindez Muñoz </t>
  </si>
  <si>
    <t xml:space="preserve">Calle 4 con carrera 16 (Salida escuela) San Agustin </t>
  </si>
  <si>
    <t>Carrera 4 con calle 10-11 Centro</t>
  </si>
  <si>
    <t>Imprudencia de la Buseta</t>
  </si>
  <si>
    <t>Conciliaciòn entre las partes involucradas</t>
  </si>
  <si>
    <t xml:space="preserve">Falta conciliar y dar respuesta al derecho de Peticiòn </t>
  </si>
  <si>
    <t xml:space="preserve">8:10 A.M </t>
  </si>
  <si>
    <t xml:space="preserve">Via Acevedo </t>
  </si>
  <si>
    <t xml:space="preserve">Acevedo </t>
  </si>
  <si>
    <t>SZR 953</t>
  </si>
  <si>
    <t xml:space="preserve">Alexander Salamanca Perez </t>
  </si>
  <si>
    <t xml:space="preserve">Imprudencia del carro particular </t>
  </si>
  <si>
    <t xml:space="preserve">Ellos conciliaron entre ellos que cada uno asumia el gasto del arreglo </t>
  </si>
  <si>
    <t xml:space="preserve">Orlando Artunduaga Peña </t>
  </si>
  <si>
    <t xml:space="preserve">No se hizo desistimiento por motivo de que no se puede contactar al otro conductor </t>
  </si>
  <si>
    <t xml:space="preserve">8:30 P.M </t>
  </si>
  <si>
    <t xml:space="preserve">Centro-Suaza </t>
  </si>
  <si>
    <t>TDS 643</t>
  </si>
  <si>
    <t>Julio Findicuè</t>
  </si>
  <si>
    <t>Imprudencia Motocicleta</t>
  </si>
  <si>
    <t xml:space="preserve">No se ha conciliado, el abogado empezarà los tramites pertinentes </t>
  </si>
  <si>
    <t xml:space="preserve">Elmer Aguirre Alzate </t>
  </si>
  <si>
    <t xml:space="preserve">No se ha hecho nada, por el momento el caso lo tiene el abogado </t>
  </si>
  <si>
    <t xml:space="preserve">6:40 P.M </t>
  </si>
  <si>
    <t xml:space="preserve">Choque simple con lesionado </t>
  </si>
  <si>
    <t xml:space="preserve">Kilometro 129 via Mocoa-Pitalito </t>
  </si>
  <si>
    <t>Timanà</t>
  </si>
  <si>
    <t>TLA 840</t>
  </si>
  <si>
    <t xml:space="preserve">Rio Bilser Hoyos </t>
  </si>
  <si>
    <t xml:space="preserve">Imprudencia de camioneta </t>
  </si>
  <si>
    <t xml:space="preserve">Pierna Derecha </t>
  </si>
  <si>
    <t>No se logra conciliar</t>
  </si>
  <si>
    <t xml:space="preserve">CONCILIADO </t>
  </si>
  <si>
    <t>No. 048</t>
  </si>
  <si>
    <t xml:space="preserve">8:00 A.M </t>
  </si>
  <si>
    <t xml:space="preserve">Via timanà/cascajal/en la curva </t>
  </si>
  <si>
    <t xml:space="preserve">Garzòn </t>
  </si>
  <si>
    <t>Kia</t>
  </si>
  <si>
    <t>SZR 923</t>
  </si>
  <si>
    <t xml:space="preserve">Falta de frenos </t>
  </si>
  <si>
    <t xml:space="preserve">11:00 a.m </t>
  </si>
  <si>
    <t xml:space="preserve">Mas Arriba de Timanà </t>
  </si>
  <si>
    <t xml:space="preserve">Mixto </t>
  </si>
  <si>
    <t xml:space="preserve">Nelson Torres Casanova </t>
  </si>
  <si>
    <t xml:space="preserve">Imprudencia de la chiva </t>
  </si>
  <si>
    <t xml:space="preserve">Santiago Rodriguez Peña </t>
  </si>
  <si>
    <t xml:space="preserve">El Señor Nelson se compromete a arreglar daños del carro afectado </t>
  </si>
  <si>
    <t xml:space="preserve">El Caso està en fiscalia </t>
  </si>
  <si>
    <t xml:space="preserve">El Señor victimia ya envìo un derecho de peticiòn pidiendo los respectivos documentos del vehìculo </t>
  </si>
  <si>
    <t xml:space="preserve">10:30 a.m </t>
  </si>
  <si>
    <t xml:space="preserve">Sàbado </t>
  </si>
  <si>
    <t xml:space="preserve">Calle 17 con carrera 2 en el semaforo </t>
  </si>
  <si>
    <t xml:space="preserve">Bruselas </t>
  </si>
  <si>
    <t>VZF 366</t>
  </si>
  <si>
    <t xml:space="preserve">Eliecer Gutierrez </t>
  </si>
  <si>
    <t xml:space="preserve">Imprudencia del bus </t>
  </si>
  <si>
    <t xml:space="preserve">Se concilia con las victimas </t>
  </si>
  <si>
    <t>Falta conciliar con los conductores de los carros</t>
  </si>
  <si>
    <t xml:space="preserve">4:05 p.m </t>
  </si>
  <si>
    <t xml:space="preserve">Martes </t>
  </si>
  <si>
    <t xml:space="preserve">En el barrio madelena en pitalito al frente del parqueadero en la empresa </t>
  </si>
  <si>
    <t xml:space="preserve">Urbana </t>
  </si>
  <si>
    <t>VZF 231</t>
  </si>
  <si>
    <t>Imprudencia del Señor del Camiòn</t>
  </si>
  <si>
    <t>Se concilia entre los conductores (Video)</t>
  </si>
  <si>
    <t>Santiago (Maria Azucena Muñoz Noguera)</t>
  </si>
  <si>
    <t xml:space="preserve">No se hizo desistimiento porque no quisieron, se hizo un video de entrega de dinero </t>
  </si>
  <si>
    <t xml:space="preserve">Incidente </t>
  </si>
  <si>
    <t xml:space="preserve">Choque simple sin lesiones </t>
  </si>
  <si>
    <t>Carrera 8 con calle 9a  y 8a</t>
  </si>
  <si>
    <t xml:space="preserve">Imprudencia de la menor </t>
  </si>
  <si>
    <t xml:space="preserve">Se concilia con la madre de la menor Jennifer Dayana Aguiar Cordoba </t>
  </si>
  <si>
    <t xml:space="preserve">Victor Angel Trujillo Figueroa </t>
  </si>
  <si>
    <t>No. 056</t>
  </si>
  <si>
    <t>Via Mocoa Pitalito km 130+50</t>
  </si>
  <si>
    <t xml:space="preserve">Imprudencia del conductor </t>
  </si>
  <si>
    <t xml:space="preserve">Conciliado entre las partes involucradas </t>
  </si>
  <si>
    <t xml:space="preserve">Si </t>
  </si>
  <si>
    <t>SOS 284</t>
  </si>
  <si>
    <t xml:space="preserve">Se hizo el acta de desistimiento faltan las firmas del conductor y dueño </t>
  </si>
  <si>
    <t xml:space="preserve">Microbus </t>
  </si>
  <si>
    <t>Segundo Salvador Espinosa Chave</t>
  </si>
  <si>
    <t xml:space="preserve">4:00 p.m </t>
  </si>
  <si>
    <t xml:space="preserve">Terminal de Popayan </t>
  </si>
  <si>
    <t>SZN 089</t>
  </si>
  <si>
    <t xml:space="preserve">Imprudencia de Conductor Cootranshuila </t>
  </si>
  <si>
    <t>Se envia una carta a Cootranhuila radicada el 25 de noviembre de 2022</t>
  </si>
  <si>
    <t xml:space="preserve">German Valenzuela Gomez </t>
  </si>
  <si>
    <t>12,234,685</t>
  </si>
  <si>
    <t xml:space="preserve">no </t>
  </si>
  <si>
    <t xml:space="preserve">Estamos esperando respuesta de Cootranshuila </t>
  </si>
  <si>
    <t>Martin Renith Peña Tovar</t>
  </si>
  <si>
    <t xml:space="preserve">Willian Rene Sanchez Buesaquillo </t>
  </si>
  <si>
    <t xml:space="preserve">William Yesid Plazas Lopez </t>
  </si>
  <si>
    <t xml:space="preserve">Pitalio </t>
  </si>
  <si>
    <t xml:space="preserve">3:00 p.m </t>
  </si>
  <si>
    <t xml:space="preserve">Calle 27 con carrera 42 </t>
  </si>
  <si>
    <t xml:space="preserve">micorbus </t>
  </si>
  <si>
    <t xml:space="preserve">por Adelantar la moto al carro  </t>
  </si>
  <si>
    <t>Se concilia en la ciudad de cali por medio de un Agente de FCI</t>
  </si>
  <si>
    <t>No. 057</t>
  </si>
  <si>
    <t>JVA 735</t>
  </si>
  <si>
    <t>VZF 688</t>
  </si>
  <si>
    <t>VZE 999</t>
  </si>
  <si>
    <t xml:space="preserve">El vehìculo particular le pega en la parte trasera, en su momento no llegaron a ningun acuerdo. </t>
  </si>
  <si>
    <t xml:space="preserve">5:10 p.m </t>
  </si>
  <si>
    <t>Miercoles</t>
  </si>
  <si>
    <t>Llegando a Altamira</t>
  </si>
  <si>
    <t xml:space="preserve">Rotaciòn </t>
  </si>
  <si>
    <t xml:space="preserve">Pedro Antonio Calderòn Parra </t>
  </si>
  <si>
    <t xml:space="preserve">Imprudencia de adelantar del vehìculo particular </t>
  </si>
  <si>
    <t xml:space="preserve">El conductor de le empresa trata de hacer entrar en razon al conductor del vehìculo paricular quien fue el que cometiò la imprudencia </t>
  </si>
  <si>
    <t xml:space="preserve">Jose Edinsson Salinas Rojas </t>
  </si>
  <si>
    <t xml:space="preserve">5:00 p.m </t>
  </si>
  <si>
    <t xml:space="preserve">Edwin Aguirre Mogollon </t>
  </si>
  <si>
    <t xml:space="preserve">Imprudencia Motociclista </t>
  </si>
  <si>
    <t xml:space="preserve">Los de Aliadas trataron de brindar ayuda en el momento del accidente pero el motociclista se negò </t>
  </si>
  <si>
    <t xml:space="preserve">Carlos Alberto Martinez Alvarez </t>
  </si>
  <si>
    <t xml:space="preserve">1:20 p.m </t>
  </si>
  <si>
    <t xml:space="preserve">Campero </t>
  </si>
  <si>
    <t xml:space="preserve">Guacacayo </t>
  </si>
  <si>
    <t xml:space="preserve">Edgar Ladino Rocha </t>
  </si>
  <si>
    <t xml:space="preserve">Imprudencias del Camiòn </t>
  </si>
  <si>
    <t xml:space="preserve">Los de Aliadas trataron de brindar ayuda en el momento del accidente pero los pasajeros se negaron  </t>
  </si>
  <si>
    <t>TLA 610</t>
  </si>
  <si>
    <t xml:space="preserve">Oscar Ferney Males Papamija </t>
  </si>
  <si>
    <t xml:space="preserve">Imprudencia del vehículo particular </t>
  </si>
  <si>
    <t xml:space="preserve">El conductor de la empresa habló con el señor del vehículo particular para que se le arreglaran los daños el cual dijo que si. </t>
  </si>
  <si>
    <t xml:space="preserve">11:10 a.m </t>
  </si>
  <si>
    <t>PR 3 + 200 rn 4504  (En la empresa de colombina)</t>
  </si>
  <si>
    <t xml:space="preserve">En coconuco </t>
  </si>
  <si>
    <t xml:space="preserve">Los de Aliadas hicieron Desistimientos de la no atenciòn a ambulancias  </t>
  </si>
  <si>
    <t xml:space="preserve">7:00 p.m </t>
  </si>
  <si>
    <t xml:space="preserve">Choque Simple sin lesiones </t>
  </si>
  <si>
    <t xml:space="preserve">Carrera 3 con 7 </t>
  </si>
  <si>
    <t>WTN 358</t>
  </si>
  <si>
    <t xml:space="preserve">Cesar Efren Cardenas Romero </t>
  </si>
  <si>
    <t xml:space="preserve">Imprudencia del vehículo de la empresa </t>
  </si>
  <si>
    <t>El Señor Cesar se acerca a contar el siniestro el 28/12/2022 y averiguaron el arreglo y cuesta $100.000 donde el señor del veículo particular lo llevarà la segunda semana de Enero de 2023</t>
  </si>
  <si>
    <t xml:space="preserve">PENDIENTE </t>
  </si>
  <si>
    <t>SZR 940</t>
  </si>
  <si>
    <t xml:space="preserve">San Vicente-Cali </t>
  </si>
  <si>
    <t xml:space="preserve">Astrid Carolina Muñoz Bolaños </t>
  </si>
  <si>
    <t xml:space="preserve">Cerca a Quituro </t>
  </si>
  <si>
    <t xml:space="preserve">Raul Andres Ortiz Bravo </t>
  </si>
  <si>
    <t xml:space="preserve">El conductor del vehìculo està pendiente del arreglo </t>
  </si>
  <si>
    <t xml:space="preserve">Maria Nela Betancour Tovar </t>
  </si>
  <si>
    <t xml:space="preserve">No hay acuerdo, se generò un comparendo para el conductor del vehìculo particular </t>
  </si>
  <si>
    <t xml:space="preserve">Choque Simple con lesionada </t>
  </si>
  <si>
    <t xml:space="preserve">Duvan Santiago Poveda Murcia </t>
  </si>
  <si>
    <t xml:space="preserve">El vehìculo vinculado a la empresa presuntamente se queda sin frenos </t>
  </si>
  <si>
    <t xml:space="preserve">Brazo Derecho, Pelvis, caja toraxica </t>
  </si>
  <si>
    <t xml:space="preserve">Golpe </t>
  </si>
  <si>
    <t xml:space="preserve">Sin Definir </t>
  </si>
  <si>
    <t xml:space="preserve">Se hace el respectivo acompañamiento a la familia en el hospital, la Señora està en Neiva siendo atendida desde el 31 de diciembre de 2022 y el 2 de Enero de 2023 se entregan los papeles del bus para que la sigan atendiendo. </t>
  </si>
  <si>
    <t xml:space="preserve">Oscar Enrrique Sierra Betancour </t>
  </si>
  <si>
    <t xml:space="preserve">6:30 a.m </t>
  </si>
  <si>
    <t xml:space="preserve">Espejo izquierdo dañado y rayon en vidrio </t>
  </si>
  <si>
    <t xml:space="preserve">Avenida Pastrana </t>
  </si>
  <si>
    <t>TMZ 034</t>
  </si>
  <si>
    <t xml:space="preserve">Miguel Angel Poveda Murcia </t>
  </si>
  <si>
    <t xml:space="preserve">Unas personas en estado de alicoramiento dañan el espejo y rayan el vidrio </t>
  </si>
  <si>
    <t xml:space="preserve">El conductor informa a las autoridades lo sucedido, quienes lo ayudan a seguir a los señores y quien al final le da $150.000 </t>
  </si>
  <si>
    <t xml:space="preserve">Yohinober Artunduaga Serrato </t>
  </si>
  <si>
    <t xml:space="preserve">No hay acta de Desistimiento, ya que se acordo el arreglo en sitio con las personas en estado de alicoramiento. </t>
  </si>
  <si>
    <t xml:space="preserve">8:00 a.m </t>
  </si>
  <si>
    <t xml:space="preserve">Choque Simple con lesionados </t>
  </si>
  <si>
    <t xml:space="preserve">Vereda el Tigre-Pitalito-Huila </t>
  </si>
  <si>
    <t>XYB 088</t>
  </si>
  <si>
    <t xml:space="preserve">Mesa de Elias </t>
  </si>
  <si>
    <t xml:space="preserve">Luis Eduardo Rojas Murcia </t>
  </si>
  <si>
    <t xml:space="preserve">Nariz, Pierna, Espalda </t>
  </si>
  <si>
    <t>Se llega al hospital para saber el estado de las victimas, las cuales estàn estropiadas</t>
  </si>
  <si>
    <t xml:space="preserve">las tres victimas lesionadas salieron el mismo dìa del hospital, el señor de la fractura en la nariz queda pendiente para operación </t>
  </si>
  <si>
    <t xml:space="preserve">El conductor manifiesta que en la estaciòn de coconuco se hizo un acuerdo, donde cada parte arregla los daños del vehìculo opuesto </t>
  </si>
  <si>
    <t xml:space="preserve">Faiber Yesid Chilito Bravo </t>
  </si>
  <si>
    <t xml:space="preserve">Carrera 3 con calle 7 sur (En el Puente Piragua) </t>
  </si>
  <si>
    <t xml:space="preserve">OCTUBRE </t>
  </si>
  <si>
    <t>NOVIEMBRE</t>
  </si>
  <si>
    <t xml:space="preserve">DICIEMBRE </t>
  </si>
  <si>
    <t xml:space="preserve">Circunvalar por la entrada al barrio Santa Monica </t>
  </si>
  <si>
    <t xml:space="preserve">Corriente </t>
  </si>
  <si>
    <t xml:space="preserve">Municipal </t>
  </si>
  <si>
    <t>AGOSTO</t>
  </si>
  <si>
    <t xml:space="preserve">ENERO </t>
  </si>
  <si>
    <t xml:space="preserve">7:00 a.m </t>
  </si>
  <si>
    <t xml:space="preserve">Volcamiento </t>
  </si>
  <si>
    <t xml:space="preserve">Pitalito-Rotación </t>
  </si>
  <si>
    <t>Camioneta</t>
  </si>
  <si>
    <t>TZY 858</t>
  </si>
  <si>
    <t xml:space="preserve">Ruben Dario Galincez Jimenez </t>
  </si>
  <si>
    <t xml:space="preserve">Falla Geologica en la via </t>
  </si>
  <si>
    <t xml:space="preserve">Nubia Mercedes Achury Perdomo </t>
  </si>
  <si>
    <t xml:space="preserve">  </t>
  </si>
  <si>
    <t xml:space="preserve">Via Timana-Pitalito vereda Naranjal </t>
  </si>
  <si>
    <t xml:space="preserve">Bús </t>
  </si>
  <si>
    <t>SZS 128</t>
  </si>
  <si>
    <t xml:space="preserve">Gonzalo Ramirez Mogollon </t>
  </si>
  <si>
    <t xml:space="preserve">Segunso Salvador Espinosa Chavez </t>
  </si>
  <si>
    <t xml:space="preserve">4:30 p.m </t>
  </si>
  <si>
    <t>Carrera 5 No. 6-33 Cerca a óptica Pitalito</t>
  </si>
  <si>
    <t>TBS 366</t>
  </si>
  <si>
    <t>Gustavo Marin Barrera</t>
  </si>
  <si>
    <t xml:space="preserve">Factor Humano: Efectuar adelantamientos en lugares prohibidos de parte del  Motociclista   </t>
  </si>
  <si>
    <t xml:space="preserve">Ermid Rojas Mejia </t>
  </si>
  <si>
    <t xml:space="preserve">FEBRERO </t>
  </si>
  <si>
    <t xml:space="preserve">6:40 a.m </t>
  </si>
  <si>
    <t xml:space="preserve">Choque Simple con lesionado </t>
  </si>
  <si>
    <t xml:space="preserve">Romboy Entrada Barrio Tequendama </t>
  </si>
  <si>
    <t>VZF 632</t>
  </si>
  <si>
    <t xml:space="preserve">Beimar Leonidas Hernandez Ciceris </t>
  </si>
  <si>
    <t xml:space="preserve">Janeth Cuellar </t>
  </si>
  <si>
    <t xml:space="preserve">3:30 p.m </t>
  </si>
  <si>
    <t xml:space="preserve">Via Nacional al frente de la entrada Mortiñal </t>
  </si>
  <si>
    <t xml:space="preserve">Pitalito-Timaná </t>
  </si>
  <si>
    <t>SET 456</t>
  </si>
  <si>
    <t>Rodrigo Gomez Silva</t>
  </si>
  <si>
    <t xml:space="preserve">Arbei Fernando Beltran Perdomo </t>
  </si>
  <si>
    <t xml:space="preserve">6:00 p.m </t>
  </si>
  <si>
    <t xml:space="preserve">Via Nacional </t>
  </si>
  <si>
    <t xml:space="preserve">Cali </t>
  </si>
  <si>
    <t xml:space="preserve">Microbús </t>
  </si>
  <si>
    <t>TBS 304</t>
  </si>
  <si>
    <t xml:space="preserve">Viamey Augusto Imbachi </t>
  </si>
  <si>
    <t xml:space="preserve">Factor Humano: Conducir distraido por usar el movil al conducir (Conductor Cootranslaboyana </t>
  </si>
  <si>
    <t xml:space="preserve">Jose Daniel Chavez Diaz </t>
  </si>
  <si>
    <t xml:space="preserve">8:20 a.m </t>
  </si>
  <si>
    <t xml:space="preserve">Caida de Motociclistas </t>
  </si>
  <si>
    <t xml:space="preserve">Al frente del metro </t>
  </si>
  <si>
    <t xml:space="preserve">Timaná </t>
  </si>
  <si>
    <t>TZY 514</t>
  </si>
  <si>
    <t xml:space="preserve">Oscar Octavio Hernandez Giron </t>
  </si>
  <si>
    <t xml:space="preserve">Factor Humano: Realizar Maniobras imprudentes y de omisión por parte del condcutor Cootranslaboyana </t>
  </si>
  <si>
    <t xml:space="preserve">Leonte Hernanzdez Bermeno </t>
  </si>
  <si>
    <t xml:space="preserve">10:20 a.m </t>
  </si>
  <si>
    <t xml:space="preserve">Cruce, entrada para palestina </t>
  </si>
  <si>
    <t>SZS 047</t>
  </si>
  <si>
    <t xml:space="preserve">Edwar Ferley Sterling Tejada </t>
  </si>
  <si>
    <t xml:space="preserve">Factor Humano: Realizar Maniobras imprudentes y de omisión por parte del condcutor del particular </t>
  </si>
  <si>
    <t xml:space="preserve">3:15 p.m </t>
  </si>
  <si>
    <t xml:space="preserve">Choque simple y Lesionado </t>
  </si>
  <si>
    <t xml:space="preserve">Entrada a la EDS de Cootranslaboyana </t>
  </si>
  <si>
    <t>Pitalito-Maito</t>
  </si>
  <si>
    <t>TBS 310</t>
  </si>
  <si>
    <t xml:space="preserve">Juan Diego Ladino </t>
  </si>
  <si>
    <t xml:space="preserve">Factor Humano: Realizar Maniobras imprudentes y de omisión por parte de los dos conductores. </t>
  </si>
  <si>
    <t xml:space="preserve">Pedro Nel Celis Noriega </t>
  </si>
  <si>
    <t>MARZO</t>
  </si>
  <si>
    <t xml:space="preserve">2:20 p.m </t>
  </si>
  <si>
    <t xml:space="preserve">Semaforos Torre de San Antonio-Centro </t>
  </si>
  <si>
    <t>VZF 567</t>
  </si>
  <si>
    <t xml:space="preserve">Fidelino Ledezma Calderón </t>
  </si>
  <si>
    <t>Factor Humano: Por no guardar la distancia necesaria</t>
  </si>
  <si>
    <t xml:space="preserve">Carlos Arturo Borrero Peña </t>
  </si>
  <si>
    <t xml:space="preserve">Daño de Vidrios </t>
  </si>
  <si>
    <t xml:space="preserve">Cruce del Batallon </t>
  </si>
  <si>
    <t xml:space="preserve">San Agustin </t>
  </si>
  <si>
    <t xml:space="preserve">Miguel Angel Velasco Lazos </t>
  </si>
  <si>
    <t xml:space="preserve">Se desconoce el motivo </t>
  </si>
  <si>
    <t xml:space="preserve">Jose Marcelino Velasco Zemanate </t>
  </si>
  <si>
    <t xml:space="preserve">En Frente de San Antonio Plaza </t>
  </si>
  <si>
    <t>VXH 982</t>
  </si>
  <si>
    <t xml:space="preserve">Jose Hernando Correa Tovar </t>
  </si>
  <si>
    <t xml:space="preserve">Factor Humano: Realizar Maniobras imprudentes y de omisión por ambas partes </t>
  </si>
  <si>
    <t xml:space="preserve">Maura Yulissa Motta Valencia </t>
  </si>
  <si>
    <t xml:space="preserve">Video </t>
  </si>
  <si>
    <t xml:space="preserve">5:30 a.m </t>
  </si>
  <si>
    <t xml:space="preserve">Cerca a Coconuco </t>
  </si>
  <si>
    <t xml:space="preserve">Walter Rojas Muñoz </t>
  </si>
  <si>
    <t xml:space="preserve">Factor Humano: Realizar Maniobras de omisión por parte del vehículo particular </t>
  </si>
  <si>
    <t xml:space="preserve">Del Resguardo </t>
  </si>
  <si>
    <t xml:space="preserve">Parqueadero Divino Niño </t>
  </si>
  <si>
    <t xml:space="preserve">Mirobus </t>
  </si>
  <si>
    <t xml:space="preserve">Cristian Andres Rivas Poveda </t>
  </si>
  <si>
    <t xml:space="preserve">Factor Humano: Descuido por parte del conductor del vehículo de la empresa </t>
  </si>
  <si>
    <t xml:space="preserve">Diego Leonidas Cruz Cruz </t>
  </si>
  <si>
    <t xml:space="preserve">11:40 a.m </t>
  </si>
  <si>
    <t xml:space="preserve">Calle 8 No. 10-33 </t>
  </si>
  <si>
    <t xml:space="preserve">Ronaldo Briñez Martinez </t>
  </si>
  <si>
    <t xml:space="preserve">Factor Humano: Por mal estacionamiento de vehículo particular </t>
  </si>
  <si>
    <t xml:space="preserve">ABRIL </t>
  </si>
  <si>
    <t>miercoles</t>
  </si>
  <si>
    <t>cerca al rancho de nico via batallon</t>
  </si>
  <si>
    <t>VZD152</t>
  </si>
  <si>
    <t>Benur Camacho Alvarez</t>
  </si>
  <si>
    <t>12,142,715</t>
  </si>
  <si>
    <t>Factor humano:  la motocicleta salir a la via sin percatarse quien viene</t>
  </si>
  <si>
    <t>barrio 13 de agosto</t>
  </si>
  <si>
    <t>camioneta van</t>
  </si>
  <si>
    <t>EYY608</t>
  </si>
  <si>
    <t>CesaR Agusto Cruz Imbachi</t>
  </si>
  <si>
    <t>Factor Humano: omision del pare cuando va por la calle</t>
  </si>
  <si>
    <t>Hugo Ferney Cruz Imbachi</t>
  </si>
  <si>
    <t>pendiente</t>
  </si>
  <si>
    <t>MAYO</t>
  </si>
  <si>
    <t>cr 5 este barrio nogales</t>
  </si>
  <si>
    <t>VZF 568</t>
  </si>
  <si>
    <t>Andres felipe  Peña Zambrano</t>
  </si>
  <si>
    <t>Factor Humano: Impridencia vial</t>
  </si>
  <si>
    <t>Rosalaba Toro Sambony</t>
  </si>
  <si>
    <t xml:space="preserve">vereda las delicias zona rural de tarqui </t>
  </si>
  <si>
    <t>Pitalito- Rotacion</t>
  </si>
  <si>
    <t>TTN 646</t>
  </si>
  <si>
    <t>Edwin Imbachi  Cespedes</t>
  </si>
  <si>
    <t>1,004,269,490</t>
  </si>
  <si>
    <t>causa aun desconocida</t>
  </si>
  <si>
    <t>Leonel Anselmo Muñoz Bolañoz</t>
  </si>
  <si>
    <t>83,166,135</t>
  </si>
  <si>
    <t>EXTRACONTRACTUAL</t>
  </si>
  <si>
    <t>MICROBUS</t>
  </si>
  <si>
    <t>SI</t>
  </si>
  <si>
    <t xml:space="preserve">SI </t>
  </si>
  <si>
    <t>VZF 354</t>
  </si>
  <si>
    <t xml:space="preserve">EXTACONTRACTUAL </t>
  </si>
  <si>
    <t>ESPECIAL</t>
  </si>
  <si>
    <t>VZF 559</t>
  </si>
  <si>
    <t>Microbus</t>
  </si>
  <si>
    <t>Urbano</t>
  </si>
  <si>
    <t>urbano</t>
  </si>
  <si>
    <t>sabado</t>
  </si>
  <si>
    <t>el filo de acevedo</t>
  </si>
  <si>
    <t>pitalito-acevedo</t>
  </si>
  <si>
    <t>TKK706</t>
  </si>
  <si>
    <t>Diego alejandro claros peña</t>
  </si>
  <si>
    <t>factor humano: exceso de velocidada por parte de la motocicleta en curva cerrada</t>
  </si>
  <si>
    <t>Jeny velasco Becerra</t>
  </si>
  <si>
    <t>por parte de pago ofrecieron motocicleta XR 150</t>
  </si>
  <si>
    <t>MOTOCICLETA XR150</t>
  </si>
  <si>
    <t>martes</t>
  </si>
  <si>
    <t>vereda miraflores bruselas</t>
  </si>
  <si>
    <t>Piatalito- bruselas</t>
  </si>
  <si>
    <t>SZR 965</t>
  </si>
  <si>
    <t>factor humano: transitar en contravia en sitios de poca visibilidad como curvas y lomas</t>
  </si>
  <si>
    <t>por realizar ya que no dieron aviso a lo sucedido</t>
  </si>
  <si>
    <t>SYQ 867</t>
  </si>
  <si>
    <t>INTERMUNICIPAL</t>
  </si>
  <si>
    <t>MUNICIPAL</t>
  </si>
  <si>
    <t>36,287,988</t>
  </si>
  <si>
    <t>1,080,930,753</t>
  </si>
  <si>
    <t xml:space="preserve">calle 10 centro de pitalito </t>
  </si>
  <si>
    <t>Eduardo Soriano</t>
  </si>
  <si>
    <t>83,041,716</t>
  </si>
  <si>
    <t>Carlos Soriano Tovar</t>
  </si>
  <si>
    <t>hubo entrega provisional de vehiculo, no ha habido reclamacion.</t>
  </si>
  <si>
    <t xml:space="preserve">La motocicleta Omitio la señal del pare por la calle </t>
  </si>
  <si>
    <t>Pitalito-Florencia</t>
  </si>
  <si>
    <t>miller burbano</t>
  </si>
  <si>
    <t>cr 20 con calle 8 los pinos</t>
  </si>
  <si>
    <t>ACTA No 02 de 2023</t>
  </si>
  <si>
    <t>intermunicipal</t>
  </si>
  <si>
    <t>muerte</t>
  </si>
  <si>
    <t>JUNIO</t>
  </si>
  <si>
    <t>Gaviria Collazos Yesenia</t>
  </si>
  <si>
    <t>SYO 867</t>
  </si>
  <si>
    <t>Rotacion</t>
  </si>
  <si>
    <t>VZE962</t>
  </si>
  <si>
    <t>Coconuco</t>
  </si>
  <si>
    <t>SZS 058</t>
  </si>
  <si>
    <t>Anderson Ibarra</t>
  </si>
  <si>
    <t>Edwin Santiago Muñoz</t>
  </si>
  <si>
    <t>TBS 233</t>
  </si>
  <si>
    <t>Jaime Timana</t>
  </si>
  <si>
    <t>Carrera 4 semaforos media luna</t>
  </si>
  <si>
    <t>Hernando Correa</t>
  </si>
  <si>
    <t>EL VEHICULO DE PLACAS SZR 923 TIENE ACTA COMPROMISORIA DE QUE HACE RESPONSABLE DE UN ACCIDENTE DE TRANSITO DONDE RESULTO UNA PERSONA MUERTA Y UNA HERIDA.</t>
  </si>
  <si>
    <t>Columna1</t>
  </si>
  <si>
    <t>JULIO</t>
  </si>
  <si>
    <t>$15,000,000</t>
  </si>
  <si>
    <t>acta de seguros mundial</t>
  </si>
  <si>
    <t>Se le envio desistimiento a la fiscalia 34 local de pitalito.</t>
  </si>
  <si>
    <t>Gaviotas</t>
  </si>
  <si>
    <t>VZD 152</t>
  </si>
  <si>
    <t>Daños materiales</t>
  </si>
  <si>
    <t>CALLE 4 CON CR 3 PITALITO</t>
  </si>
  <si>
    <t>SZP 696</t>
  </si>
  <si>
    <t>Segundo Hoyos</t>
  </si>
  <si>
    <t>$1,000,000</t>
  </si>
  <si>
    <t>SZR 996</t>
  </si>
  <si>
    <t>FEBRERO</t>
  </si>
  <si>
    <t>ABRIL</t>
  </si>
  <si>
    <t>la mama del lesionado hizo la denuncia por lesiones personales</t>
  </si>
  <si>
    <t>VZF 380</t>
  </si>
  <si>
    <t>Wilinton Calderon</t>
  </si>
  <si>
    <t>VZF 669</t>
  </si>
  <si>
    <t>9:00pm</t>
  </si>
  <si>
    <t>CHOQUE SIMPLE</t>
  </si>
  <si>
    <t>CHOQUE SIMPLE Y LESIONES</t>
  </si>
  <si>
    <t xml:space="preserve">CHOQUE Y MUERTE </t>
  </si>
  <si>
    <t>SEPTIEMBRE</t>
  </si>
  <si>
    <t>OCTUBRE</t>
  </si>
  <si>
    <t>DICIEMBRE</t>
  </si>
  <si>
    <t>ASGI-F-064 V.02</t>
  </si>
  <si>
    <t>Carlos plazas</t>
  </si>
  <si>
    <t>Gustavo</t>
  </si>
  <si>
    <t>VZF 645</t>
  </si>
  <si>
    <t>Solarte Pitalito</t>
  </si>
  <si>
    <t>Microbus de cootranslaboyana al girar para disponerse para el barrio la virginia en la zona rosa de pitalito colisiona con un vehiculo particular que pretendia pasar al otro carril ocasionadosen daños materiales no hubo conciliacion.</t>
  </si>
  <si>
    <t>9:00 a.m</t>
  </si>
  <si>
    <t>Acta 028 de 2023</t>
  </si>
  <si>
    <t>Lesiones y daños materiales</t>
  </si>
  <si>
    <t>Nobeira Calderon Trujillo</t>
  </si>
  <si>
    <t>1,083,909,522</t>
  </si>
  <si>
    <t>Carlos Alberto Samboní alvear</t>
  </si>
  <si>
    <t>VZF440</t>
  </si>
  <si>
    <t>Cra 4 frente al restaurante media luna</t>
  </si>
  <si>
    <t>Motocicleta haciendo piques choca con la parte trasera de la buseta de Cootranslaboyana.</t>
  </si>
  <si>
    <t>Policia de carreteras</t>
  </si>
  <si>
    <t>Jose Alirio Romero Rodriguez</t>
  </si>
  <si>
    <t>12,230,573</t>
  </si>
  <si>
    <t>Nativel Anacona Ortiz</t>
  </si>
  <si>
    <t>VZF401</t>
  </si>
  <si>
    <t>Bruselas</t>
  </si>
  <si>
    <t>Vereda Cabuyal de cedro</t>
  </si>
  <si>
    <t>Vehiculo de Cootranslaboyana estaba estacionado recogiendo a un pasajeron cuando un furgon de placas LJS772, lo arrolló contra un posta de energia aun costado de la via.</t>
  </si>
  <si>
    <t>Benur Camacho</t>
  </si>
  <si>
    <t>William Gamboa Calderon</t>
  </si>
  <si>
    <t>SZR901</t>
  </si>
  <si>
    <t>Pitalito-Neiva</t>
  </si>
  <si>
    <t>Entrando a Neiva</t>
  </si>
  <si>
    <t>Entrando a Neiva vehiculo de cootranslaboyana no respeto la distancia de seguridad impactando a un vehiculo particular ocasionado daños materiales</t>
  </si>
  <si>
    <t>Choque simple y daños materiales</t>
  </si>
  <si>
    <t>Eliana Rojas</t>
  </si>
  <si>
    <t>Serafin Martinez Moreno</t>
  </si>
  <si>
    <t>centro Pitalito</t>
  </si>
  <si>
    <t>Vehiculo de Cootranslaboyana rosa al vehiculo particular ocasionando daños materiales al vehiculo particular.</t>
  </si>
  <si>
    <t>homicidio, lesionado y daños materiales</t>
  </si>
  <si>
    <t>Carlos Gutierrez Romero</t>
  </si>
  <si>
    <t>Yesenia Gaviria Collazos</t>
  </si>
  <si>
    <t>Heber Trujillo Trujillo</t>
  </si>
  <si>
    <t xml:space="preserve">reductor  antes del puente guachicos via Pitalito -San Agustin </t>
  </si>
  <si>
    <t>Hipotesis según IPAT : 202 fallas en los frenos</t>
  </si>
  <si>
    <t>3:30pm</t>
  </si>
  <si>
    <t>027 de 2023</t>
  </si>
  <si>
    <t>Lesiones menores</t>
  </si>
  <si>
    <t>Wilson Bayardo Lopez</t>
  </si>
  <si>
    <t>Duban Felipe Quintero Paladinez</t>
  </si>
  <si>
    <t>TBY 236</t>
  </si>
  <si>
    <t>vereda regueros</t>
  </si>
  <si>
    <t>Caida de ocupante</t>
  </si>
  <si>
    <t>025 de 2023</t>
  </si>
  <si>
    <t>Ramiro Suarez Ramos</t>
  </si>
  <si>
    <t>Jhon Fredy Rios</t>
  </si>
  <si>
    <t>SOG 646</t>
  </si>
  <si>
    <t>Romboy de la Galeria</t>
  </si>
  <si>
    <t>Choque simple solo daños materiales, ocasionado presuntamente cuando el vehiculo tipo motocicleta adelanto indebidamente por la derecha siendo encerrado por el microbus de cootranslaboyana, perdiendo el control la motocicleta chocando con las llantas del microbus.</t>
  </si>
  <si>
    <t>023 de 2023</t>
  </si>
  <si>
    <t>Frente al conjunto Jardin de la Sierra</t>
  </si>
  <si>
    <t xml:space="preserve">Veniculo de Cootranslaboyana golpea a un vehiculo particular que estaba estacionado frente al conjunto jardin de la  del municipio de Pitalito. </t>
  </si>
  <si>
    <t>024 de 2023 acta de desistimeinto</t>
  </si>
  <si>
    <t>JOSE DANIEL CHAVEZ DIAZ</t>
  </si>
  <si>
    <t>Fabio España</t>
  </si>
  <si>
    <t xml:space="preserve">Bus </t>
  </si>
  <si>
    <t>Semaforo llegando a cali vehiculo particular encierra al bus de Cootranslaboyana ocasionando daños Materiales</t>
  </si>
  <si>
    <t>022 de 2023.</t>
  </si>
  <si>
    <t xml:space="preserve">CARLOS AUGUSTO PLAZAS GUTIERREZ </t>
  </si>
  <si>
    <t>cr 1A con Calle 10 centro de Pitalito</t>
  </si>
  <si>
    <t>Motociclista omite la señal del pare cuando transita port la calle 1 de Pitalito</t>
  </si>
  <si>
    <t>paradero de buses calle 7 con carrera 6 Pitalito</t>
  </si>
  <si>
    <t>Microbus al momento de estacionarse en el paradero para recoger pasajeros, encierra a un vehiculo particular ocasionando daños materiales.</t>
  </si>
  <si>
    <t>12,180,731</t>
  </si>
  <si>
    <t>LEONARDO FABIO ORTIZ BRAVO</t>
  </si>
  <si>
    <t>Avenida pastrana Pitalito</t>
  </si>
  <si>
    <t>Camioneta de cootranslaboyana por adelantar al vehiculon particular hizo un rose de latas entre los dos vehiculos ocasionando daños de pintura al vehiculo particular.</t>
  </si>
  <si>
    <t>10:50  am.</t>
  </si>
  <si>
    <t>019 de 2023</t>
  </si>
  <si>
    <t>Edwin Jaime Calderon Leiva</t>
  </si>
  <si>
    <t>El motociclista omite el pare cuando transitaba por la calle cuarta.</t>
  </si>
  <si>
    <t xml:space="preserve">Choque simple solo saños materiales, sin establecer responsabilidades. Debido a que se movieron los vehiculos y no hay evidencias del choque solo los daños. </t>
  </si>
  <si>
    <t>018 de 2023</t>
  </si>
  <si>
    <t xml:space="preserve">Jorge Manuel  Uribe Torres </t>
  </si>
  <si>
    <r>
      <t>TGX 287</t>
    </r>
    <r>
      <rPr>
        <sz val="11"/>
        <color theme="1"/>
        <rFont val="Calibri"/>
        <family val="2"/>
        <scheme val="minor"/>
      </rPr>
      <t xml:space="preserve"> </t>
    </r>
  </si>
  <si>
    <t>Avenida circunvalar galeria Pitalito</t>
  </si>
  <si>
    <t>Se rozan ambos vehiculos por adelantar.</t>
  </si>
  <si>
    <t>017 de 2023</t>
  </si>
  <si>
    <t>Vehiculo de Cootranslaboayana cerro al paerticular ocasionando daños materiales</t>
  </si>
  <si>
    <r>
      <t>JEREMIAS TIMANA HOYOS</t>
    </r>
    <r>
      <rPr>
        <sz val="11"/>
        <color theme="1"/>
        <rFont val="Calibri"/>
        <family val="2"/>
        <scheme val="minor"/>
      </rPr>
      <t xml:space="preserve"> </t>
    </r>
  </si>
  <si>
    <t>Salado Blanco</t>
  </si>
  <si>
    <t>Saladoblanco</t>
  </si>
  <si>
    <t>Falta de precausion por parte dela motocicleta.</t>
  </si>
  <si>
    <t>Popayan</t>
  </si>
  <si>
    <t>Presuntamente el vehiculo de cootranslaboayana le fallaron los frenos llegando a la glorieta maniobrando pero ocasionando choque con dos vehiculos</t>
  </si>
  <si>
    <t>014 Alcaldia de Puracé</t>
  </si>
  <si>
    <t>Lesiones Leves</t>
  </si>
  <si>
    <t>Factor humano por parte de ambos vehiculos sin precausion al girar.</t>
  </si>
  <si>
    <t>Jesus Antonio Barrios Morales</t>
  </si>
  <si>
    <t>Avenida circunavalar , reductores de velocidad entrada barrio Santa Monica Pitalito</t>
  </si>
  <si>
    <t>Vehiculo particularno respeta la distancia de seguridad y en el reductor choca fuertemente con la camioneta de servicio publico, ocasionando daños materiales.</t>
  </si>
  <si>
    <t>014 de 2023</t>
  </si>
  <si>
    <t>Semaforo entrada la barrio Lara Bonilla Pitalito</t>
  </si>
  <si>
    <t>Micrubus en un semanforo se le airaron los frenos, golpeando con la parte trasera un vehiculo particular ocasionado daños materiales</t>
  </si>
  <si>
    <r>
      <t>YANID GUZMAN JOAQUI</t>
    </r>
    <r>
      <rPr>
        <sz val="11"/>
        <color theme="1"/>
        <rFont val="Calibri"/>
        <family val="2"/>
        <scheme val="minor"/>
      </rPr>
      <t xml:space="preserve"> </t>
    </r>
  </si>
  <si>
    <t>MILTON GUSTAVO TORRES USMA</t>
  </si>
  <si>
    <t>Entrada por la vereda playitas al corregimiento de San Adolfo.</t>
  </si>
  <si>
    <t xml:space="preserve">OTROS </t>
  </si>
  <si>
    <t xml:space="preserve">CHOQUES SIMPLES </t>
  </si>
  <si>
    <r>
      <t xml:space="preserve">LESIONES MENORES </t>
    </r>
    <r>
      <rPr>
        <b/>
        <sz val="10"/>
        <color theme="1"/>
        <rFont val="Calibri"/>
        <family val="2"/>
        <scheme val="minor"/>
      </rPr>
      <t>(heridos leves con hasta 30 días de incapacidad)</t>
    </r>
  </si>
  <si>
    <r>
      <t xml:space="preserve">LESIONES MAYORES </t>
    </r>
    <r>
      <rPr>
        <b/>
        <sz val="10"/>
        <color theme="1"/>
        <rFont val="Calibri"/>
        <family val="2"/>
        <scheme val="minor"/>
      </rPr>
      <t>(heridos graves con más de 30 días de incapacidad)</t>
    </r>
  </si>
  <si>
    <t>FATALIDADES</t>
  </si>
  <si>
    <t>TOTAL COSTOS INDIRECTOS $</t>
  </si>
  <si>
    <t>TOTAL COSTOS DIRECTOS $</t>
  </si>
  <si>
    <t xml:space="preserve">DETALLE COSTOS DIRECTOS </t>
  </si>
  <si>
    <t>NIVEL DE PERDIDA</t>
  </si>
  <si>
    <t>NOMBRE DEL ORGANISMOS DE TRÁNSITO O AUTORIDAD QUE ELABORÓ EL IPAT</t>
  </si>
  <si>
    <t>CONSECUTIVO DEL IPAT</t>
  </si>
  <si>
    <t xml:space="preserve">No CÉDULA CONDUCTOR </t>
  </si>
  <si>
    <t xml:space="preserve">DÍA DE LA SEMANA </t>
  </si>
  <si>
    <t xml:space="preserve">AÑO: </t>
  </si>
  <si>
    <t>siniestralidad Cootranslaboyana</t>
  </si>
  <si>
    <t>TOTAL</t>
  </si>
  <si>
    <t>Primer Trimestre</t>
  </si>
  <si>
    <t>Segundo Trimestre</t>
  </si>
  <si>
    <t>Tercer Trimestre</t>
  </si>
  <si>
    <t>Cuarto Trimestre</t>
  </si>
  <si>
    <t>Total</t>
  </si>
  <si>
    <t>N</t>
  </si>
  <si>
    <t>M</t>
  </si>
  <si>
    <t>MES</t>
  </si>
  <si>
    <t>AÑO 2022</t>
  </si>
  <si>
    <t>AÑO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</si>
</sst>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quot;$&quot;\ #,##0;[Red]\-&quot;$&quot;\ #,##0"/>
    <numFmt numFmtId="165" formatCode="&quot;$&quot;\ #,##0.00;[Red]\-&quot;$&quot;\ #,##0.00"/>
    <numFmt numFmtId="166" formatCode="_-&quot;$&quot;\ * #,##0_-;\-&quot;$&quot;\ * #,##0_-;_-&quot;$&quot;\ * &quot;-&quot;_-;_-@_-"/>
    <numFmt numFmtId="167" formatCode="&quot;$&quot;\ #,##0"/>
    <numFmt numFmtId="168" formatCode="&quot;$&quot;\ #,##0.000;[Red]\-&quot;$&quot;\ #,##0.000"/>
    <numFmt numFmtId="169" formatCode="_-&quot;$&quot;\ * #,##0.000_-;\-&quot;$&quot;\ * #,##0.000_-;_-&quot;$&quot;\ * &quot;-&quot;_-;_-@_-"/>
  </numFmts>
  <fonts count="26">
    <font>
      <sz val="11"/>
      <color theme="1"/>
      <name val="Calibri"/>
      <family val="2"/>
      <scheme val="minor"/>
    </font>
    <font>
      <sz val="12"/>
      <color theme="1"/>
      <name val="Calibri"/>
      <family val="2"/>
      <scheme val="minor"/>
    </font>
    <font>
      <b/>
      <sz val="16"/>
      <color theme="1"/>
      <name val="Calibri"/>
      <family val="2"/>
      <scheme val="minor"/>
    </font>
    <font>
      <b/>
      <sz val="11"/>
      <color theme="1"/>
      <name val="Calibri"/>
      <family val="2"/>
      <scheme val="minor"/>
    </font>
    <font>
      <sz val="10"/>
      <name val="Arial"/>
      <family val="2"/>
    </font>
    <font>
      <sz val="12"/>
      <color theme="1"/>
      <name val="Arial"/>
      <family val="2"/>
    </font>
    <font>
      <sz val="11"/>
      <color theme="1"/>
      <name val="Calibri "/>
    </font>
    <font>
      <sz val="11"/>
      <color rgb="FFFF0000"/>
      <name val="Calibri"/>
      <family val="2"/>
      <scheme val="minor"/>
    </font>
    <font>
      <sz val="12"/>
      <color rgb="FFFF0000"/>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sz val="11"/>
      <color rgb="FF000000"/>
      <name val="Calibri"/>
      <family val="2"/>
      <scheme val="minor"/>
    </font>
    <font>
      <sz val="11"/>
      <name val="Calibri Light"/>
      <family val="2"/>
      <scheme val="major"/>
    </font>
    <font>
      <sz val="11"/>
      <name val="Calibri"/>
      <family val="2"/>
      <scheme val="minor"/>
    </font>
    <font>
      <sz val="10"/>
      <color theme="1"/>
      <name val="Arial"/>
      <family val="2"/>
    </font>
    <font>
      <sz val="10"/>
      <color theme="1"/>
      <name val="Calibri"/>
      <family val="2"/>
      <scheme val="minor"/>
    </font>
    <font>
      <sz val="12"/>
      <color theme="1"/>
      <name val="Calibri"/>
      <family val="2"/>
      <scheme val="minor"/>
    </font>
    <font>
      <sz val="8"/>
      <name val="Calibri"/>
      <family val="2"/>
      <scheme val="minor"/>
    </font>
    <font>
      <b/>
      <sz val="11"/>
      <color theme="1"/>
      <name val="Calibri"/>
      <family val="2"/>
      <scheme val="minor"/>
    </font>
    <font>
      <b/>
      <sz val="11"/>
      <name val="Calibri"/>
      <family val="2"/>
      <scheme val="minor"/>
    </font>
    <font>
      <sz val="9"/>
      <name val="Arial"/>
      <family val="2"/>
    </font>
    <font>
      <b/>
      <sz val="12"/>
      <color rgb="FFFF0000"/>
      <name val="Calibri"/>
      <family val="2"/>
      <scheme val="minor"/>
    </font>
    <font>
      <b/>
      <sz val="10"/>
      <color theme="1"/>
      <name val="Calibri"/>
      <family val="2"/>
      <scheme val="minor"/>
    </font>
    <font>
      <sz val="9"/>
      <color indexed="81"/>
      <name val="Tahoma"/>
      <family val="2"/>
    </font>
    <font>
      <b/>
      <sz val="9"/>
      <color indexed="81"/>
      <name val="Tahoma"/>
      <family val="2"/>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7" tint="0.399975585192419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s>
  <cellStyleXfs count="4">
    <xf numFmtId="0" fontId="0" fillId="0" borderId="0"/>
    <xf numFmtId="0" fontId="4" fillId="0" borderId="0"/>
    <xf numFmtId="166" fontId="9" fillId="0" borderId="0" applyFont="0" applyFill="0" applyBorder="0" applyAlignment="0" applyProtection="0"/>
    <xf numFmtId="9" fontId="9" fillId="0" borderId="0" applyFont="0" applyFill="0" applyBorder="0" applyAlignment="0" applyProtection="0"/>
  </cellStyleXfs>
  <cellXfs count="176">
    <xf numFmtId="0" fontId="0" fillId="0" borderId="0" xfId="0"/>
    <xf numFmtId="0" fontId="0" fillId="0" borderId="0" xfId="0" applyAlignment="1">
      <alignment horizontal="center" vertical="center"/>
    </xf>
    <xf numFmtId="0" fontId="1" fillId="0" borderId="0" xfId="0" applyFont="1"/>
    <xf numFmtId="0" fontId="1" fillId="0" borderId="0" xfId="0" applyFont="1" applyAlignment="1">
      <alignment wrapText="1"/>
    </xf>
    <xf numFmtId="0" fontId="1" fillId="0" borderId="1" xfId="0" applyFont="1" applyBorder="1"/>
    <xf numFmtId="0" fontId="1" fillId="0" borderId="1" xfId="0" applyFont="1" applyBorder="1" applyAlignment="1">
      <alignment horizontal="center"/>
    </xf>
    <xf numFmtId="18" fontId="0" fillId="0" borderId="1" xfId="0" applyNumberFormat="1" applyBorder="1" applyAlignment="1">
      <alignment horizontal="center"/>
    </xf>
    <xf numFmtId="0" fontId="0" fillId="0" borderId="1" xfId="0" applyBorder="1"/>
    <xf numFmtId="0" fontId="0" fillId="0" borderId="1" xfId="0" applyBorder="1" applyAlignment="1">
      <alignment horizontal="center"/>
    </xf>
    <xf numFmtId="3" fontId="0" fillId="0" borderId="1" xfId="0" applyNumberFormat="1" applyBorder="1" applyAlignment="1">
      <alignment horizontal="center"/>
    </xf>
    <xf numFmtId="3" fontId="1" fillId="0" borderId="1" xfId="0" applyNumberFormat="1" applyFont="1" applyBorder="1" applyAlignment="1">
      <alignment horizontal="center"/>
    </xf>
    <xf numFmtId="0" fontId="1" fillId="0" borderId="1" xfId="0" applyFont="1" applyBorder="1" applyAlignment="1">
      <alignment horizontal="center" wrapText="1"/>
    </xf>
    <xf numFmtId="3" fontId="5" fillId="0" borderId="1" xfId="1" applyNumberFormat="1" applyFont="1" applyBorder="1" applyAlignment="1">
      <alignment horizontal="center" vertical="center" shrinkToFit="1"/>
    </xf>
    <xf numFmtId="14" fontId="0" fillId="0" borderId="13" xfId="0" applyNumberFormat="1" applyBorder="1" applyAlignment="1">
      <alignment horizontal="center"/>
    </xf>
    <xf numFmtId="0" fontId="0" fillId="0" borderId="10" xfId="0" applyBorder="1"/>
    <xf numFmtId="0" fontId="3" fillId="0" borderId="16" xfId="0" applyFont="1" applyBorder="1" applyAlignment="1">
      <alignment horizontal="center" vertical="center"/>
    </xf>
    <xf numFmtId="0" fontId="3" fillId="0" borderId="11" xfId="0" applyFont="1" applyBorder="1" applyAlignment="1">
      <alignment horizontal="center" vertical="center"/>
    </xf>
    <xf numFmtId="0" fontId="3" fillId="0" borderId="11" xfId="0" applyFont="1" applyBorder="1" applyAlignment="1">
      <alignment horizontal="center" vertical="center" wrapText="1"/>
    </xf>
    <xf numFmtId="0" fontId="0" fillId="0" borderId="19" xfId="0" applyBorder="1"/>
    <xf numFmtId="14" fontId="0" fillId="3" borderId="13" xfId="0" applyNumberFormat="1" applyFill="1" applyBorder="1" applyAlignment="1">
      <alignment horizontal="center"/>
    </xf>
    <xf numFmtId="0" fontId="0" fillId="3" borderId="1" xfId="0" applyFill="1" applyBorder="1" applyAlignment="1">
      <alignment horizontal="center"/>
    </xf>
    <xf numFmtId="0" fontId="0" fillId="3" borderId="1" xfId="0" applyFill="1" applyBorder="1"/>
    <xf numFmtId="0" fontId="0" fillId="3" borderId="10" xfId="0" applyFill="1" applyBorder="1"/>
    <xf numFmtId="0" fontId="0" fillId="3" borderId="0" xfId="0" applyFill="1"/>
    <xf numFmtId="0" fontId="0" fillId="3" borderId="1" xfId="0" applyFill="1" applyBorder="1" applyAlignment="1">
      <alignment wrapText="1"/>
    </xf>
    <xf numFmtId="0" fontId="1" fillId="3" borderId="1" xfId="0" applyFont="1" applyFill="1" applyBorder="1" applyAlignment="1">
      <alignment horizontal="center"/>
    </xf>
    <xf numFmtId="0" fontId="1" fillId="3" borderId="1" xfId="0" applyFont="1" applyFill="1" applyBorder="1"/>
    <xf numFmtId="3" fontId="1" fillId="3" borderId="1" xfId="0" applyNumberFormat="1" applyFont="1" applyFill="1" applyBorder="1" applyAlignment="1">
      <alignment horizontal="center"/>
    </xf>
    <xf numFmtId="0" fontId="1" fillId="3" borderId="1" xfId="0" applyFont="1" applyFill="1" applyBorder="1" applyAlignment="1">
      <alignment wrapText="1"/>
    </xf>
    <xf numFmtId="164" fontId="0" fillId="0" borderId="1" xfId="0" applyNumberFormat="1" applyBorder="1" applyAlignment="1">
      <alignment horizontal="center"/>
    </xf>
    <xf numFmtId="0" fontId="0" fillId="0" borderId="18" xfId="0" applyBorder="1"/>
    <xf numFmtId="165" fontId="0" fillId="0" borderId="1" xfId="0" applyNumberFormat="1" applyBorder="1" applyAlignment="1">
      <alignment horizontal="center"/>
    </xf>
    <xf numFmtId="0" fontId="0" fillId="0" borderId="10" xfId="0" applyBorder="1" applyAlignment="1">
      <alignment horizontal="center"/>
    </xf>
    <xf numFmtId="14" fontId="0" fillId="0" borderId="13" xfId="0" applyNumberFormat="1" applyBorder="1" applyAlignment="1">
      <alignment horizontal="center" vertical="center"/>
    </xf>
    <xf numFmtId="0" fontId="0" fillId="0" borderId="1" xfId="0" applyBorder="1" applyAlignment="1">
      <alignment horizontal="center" vertical="center"/>
    </xf>
    <xf numFmtId="3" fontId="0" fillId="0" borderId="1" xfId="0" applyNumberFormat="1" applyBorder="1" applyAlignment="1">
      <alignment horizontal="center" vertical="center"/>
    </xf>
    <xf numFmtId="3" fontId="6" fillId="0" borderId="1" xfId="1" applyNumberFormat="1" applyFont="1" applyBorder="1" applyAlignment="1">
      <alignment horizontal="center" vertical="center" shrinkToFit="1"/>
    </xf>
    <xf numFmtId="0" fontId="3" fillId="0" borderId="12" xfId="0" applyFont="1" applyBorder="1" applyAlignment="1">
      <alignment horizontal="center" vertical="center"/>
    </xf>
    <xf numFmtId="14" fontId="0" fillId="0" borderId="17" xfId="0" applyNumberFormat="1" applyBorder="1" applyAlignment="1">
      <alignment horizontal="center"/>
    </xf>
    <xf numFmtId="0" fontId="0" fillId="0" borderId="18" xfId="0" applyBorder="1" applyAlignment="1">
      <alignment horizontal="center"/>
    </xf>
    <xf numFmtId="3" fontId="0" fillId="0" borderId="18" xfId="0" applyNumberFormat="1" applyBorder="1" applyAlignment="1">
      <alignment horizontal="center"/>
    </xf>
    <xf numFmtId="164" fontId="0" fillId="0" borderId="18" xfId="0" applyNumberFormat="1" applyBorder="1" applyAlignment="1">
      <alignment horizontal="center"/>
    </xf>
    <xf numFmtId="0" fontId="0" fillId="0" borderId="19" xfId="0" applyBorder="1" applyAlignment="1">
      <alignment horizontal="center"/>
    </xf>
    <xf numFmtId="14" fontId="3" fillId="0" borderId="13" xfId="0" applyNumberFormat="1" applyFont="1" applyBorder="1" applyAlignment="1">
      <alignment horizontal="center"/>
    </xf>
    <xf numFmtId="0" fontId="3" fillId="0" borderId="13" xfId="0" applyFont="1" applyBorder="1"/>
    <xf numFmtId="0" fontId="3" fillId="0" borderId="13" xfId="0" applyFont="1" applyBorder="1" applyAlignment="1">
      <alignment horizontal="right"/>
    </xf>
    <xf numFmtId="0" fontId="7" fillId="0" borderId="1" xfId="0" applyFont="1" applyBorder="1" applyAlignment="1">
      <alignment horizontal="center"/>
    </xf>
    <xf numFmtId="0" fontId="7" fillId="3" borderId="1" xfId="0" applyFont="1" applyFill="1" applyBorder="1" applyAlignment="1">
      <alignment horizontal="center"/>
    </xf>
    <xf numFmtId="0" fontId="8" fillId="3" borderId="1" xfId="0" applyFont="1" applyFill="1" applyBorder="1" applyAlignment="1">
      <alignment horizontal="center"/>
    </xf>
    <xf numFmtId="0" fontId="8" fillId="0" borderId="1" xfId="0" applyFont="1" applyBorder="1" applyAlignment="1">
      <alignment horizontal="center"/>
    </xf>
    <xf numFmtId="0" fontId="10" fillId="0" borderId="1" xfId="0" applyFont="1" applyBorder="1" applyAlignment="1">
      <alignment horizontal="center"/>
    </xf>
    <xf numFmtId="0" fontId="10" fillId="0" borderId="1" xfId="0" applyFont="1" applyBorder="1"/>
    <xf numFmtId="3" fontId="10" fillId="0" borderId="1" xfId="0" applyNumberFormat="1" applyFont="1" applyBorder="1" applyAlignment="1">
      <alignment horizontal="center"/>
    </xf>
    <xf numFmtId="167" fontId="10" fillId="0" borderId="1" xfId="0" applyNumberFormat="1" applyFont="1" applyBorder="1" applyAlignment="1">
      <alignment horizontal="center"/>
    </xf>
    <xf numFmtId="167" fontId="10" fillId="0" borderId="1" xfId="0" applyNumberFormat="1" applyFont="1" applyBorder="1" applyAlignment="1">
      <alignment wrapText="1"/>
    </xf>
    <xf numFmtId="14" fontId="11" fillId="0" borderId="13" xfId="0" applyNumberFormat="1" applyFont="1" applyBorder="1" applyAlignment="1">
      <alignment horizontal="center"/>
    </xf>
    <xf numFmtId="0" fontId="12" fillId="0" borderId="0" xfId="0" applyFont="1" applyAlignment="1">
      <alignment horizontal="center" vertical="center"/>
    </xf>
    <xf numFmtId="166" fontId="0" fillId="0" borderId="1" xfId="2" applyFont="1" applyBorder="1" applyAlignment="1">
      <alignment horizontal="center"/>
    </xf>
    <xf numFmtId="164" fontId="0" fillId="0" borderId="1" xfId="0" applyNumberFormat="1" applyBorder="1" applyAlignment="1">
      <alignment horizontal="center" vertical="center"/>
    </xf>
    <xf numFmtId="0" fontId="13" fillId="4" borderId="22" xfId="0" applyFont="1" applyFill="1" applyBorder="1" applyAlignment="1">
      <alignment horizontal="center"/>
    </xf>
    <xf numFmtId="0" fontId="0" fillId="0" borderId="10" xfId="0" applyBorder="1" applyAlignment="1">
      <alignment horizontal="center" wrapText="1"/>
    </xf>
    <xf numFmtId="0" fontId="0" fillId="0" borderId="20" xfId="0" applyBorder="1" applyAlignment="1">
      <alignment horizontal="center"/>
    </xf>
    <xf numFmtId="0" fontId="0" fillId="0" borderId="0" xfId="0" applyAlignment="1">
      <alignment horizontal="center"/>
    </xf>
    <xf numFmtId="0" fontId="0" fillId="0" borderId="19" xfId="0" applyBorder="1" applyAlignment="1">
      <alignment horizontal="center" wrapText="1"/>
    </xf>
    <xf numFmtId="0" fontId="0" fillId="0" borderId="22" xfId="0" applyBorder="1" applyAlignment="1">
      <alignment horizontal="center"/>
    </xf>
    <xf numFmtId="0" fontId="0" fillId="0" borderId="1" xfId="0" applyBorder="1" applyAlignment="1">
      <alignment horizontal="left"/>
    </xf>
    <xf numFmtId="0" fontId="15" fillId="0" borderId="1" xfId="0" applyFont="1" applyBorder="1" applyAlignment="1">
      <alignment horizontal="center"/>
    </xf>
    <xf numFmtId="3" fontId="16" fillId="2" borderId="1" xfId="0" applyNumberFormat="1" applyFont="1" applyFill="1" applyBorder="1" applyAlignment="1">
      <alignment horizontal="center" vertical="center"/>
    </xf>
    <xf numFmtId="0" fontId="1" fillId="0" borderId="0" xfId="0" applyFont="1" applyAlignment="1">
      <alignment horizontal="center"/>
    </xf>
    <xf numFmtId="0" fontId="14" fillId="0" borderId="1" xfId="0" applyFont="1" applyBorder="1" applyAlignment="1">
      <alignment horizontal="center"/>
    </xf>
    <xf numFmtId="0" fontId="17" fillId="0" borderId="1" xfId="0" applyFont="1" applyBorder="1" applyAlignment="1">
      <alignment horizontal="center" vertical="center" wrapText="1"/>
    </xf>
    <xf numFmtId="167" fontId="17" fillId="0" borderId="1" xfId="0" applyNumberFormat="1" applyFont="1" applyBorder="1" applyAlignment="1">
      <alignment horizontal="center" vertical="center" wrapText="1"/>
    </xf>
    <xf numFmtId="167" fontId="17" fillId="0" borderId="1" xfId="0" applyNumberFormat="1" applyFont="1" applyBorder="1" applyAlignment="1">
      <alignment wrapText="1"/>
    </xf>
    <xf numFmtId="0" fontId="3" fillId="0" borderId="10" xfId="0" applyFont="1" applyBorder="1" applyAlignment="1">
      <alignment horizontal="center" vertical="center"/>
    </xf>
    <xf numFmtId="0" fontId="17" fillId="0" borderId="1" xfId="0" applyFont="1" applyBorder="1"/>
    <xf numFmtId="0" fontId="17" fillId="0" borderId="11" xfId="0" applyFont="1" applyBorder="1"/>
    <xf numFmtId="14" fontId="0" fillId="0" borderId="1" xfId="0" applyNumberFormat="1" applyBorder="1" applyAlignment="1">
      <alignment horizontal="center"/>
    </xf>
    <xf numFmtId="0" fontId="0" fillId="0" borderId="11" xfId="0" applyBorder="1" applyAlignment="1">
      <alignment horizontal="center"/>
    </xf>
    <xf numFmtId="0" fontId="0" fillId="0" borderId="11" xfId="0" applyBorder="1"/>
    <xf numFmtId="3" fontId="0" fillId="0" borderId="11" xfId="0" applyNumberFormat="1" applyBorder="1" applyAlignment="1">
      <alignment horizontal="center"/>
    </xf>
    <xf numFmtId="0" fontId="0" fillId="0" borderId="23" xfId="0" applyBorder="1" applyAlignment="1">
      <alignment horizontal="center"/>
    </xf>
    <xf numFmtId="3" fontId="1" fillId="0" borderId="0" xfId="0" applyNumberFormat="1" applyFont="1" applyAlignment="1">
      <alignment horizontal="center"/>
    </xf>
    <xf numFmtId="0" fontId="1" fillId="0" borderId="20" xfId="0" applyFont="1" applyBorder="1" applyAlignment="1">
      <alignment horizontal="center"/>
    </xf>
    <xf numFmtId="0" fontId="17" fillId="3" borderId="1" xfId="0" applyFont="1" applyFill="1" applyBorder="1"/>
    <xf numFmtId="0" fontId="3" fillId="0" borderId="0" xfId="0" applyFont="1"/>
    <xf numFmtId="168" fontId="0" fillId="0" borderId="1" xfId="0" applyNumberFormat="1" applyBorder="1" applyAlignment="1">
      <alignment horizontal="center"/>
    </xf>
    <xf numFmtId="0" fontId="19" fillId="0" borderId="11" xfId="0" applyFont="1" applyBorder="1" applyAlignment="1">
      <alignment horizontal="center" vertical="center" wrapText="1"/>
    </xf>
    <xf numFmtId="0" fontId="3" fillId="0" borderId="0" xfId="0" applyFont="1" applyAlignment="1">
      <alignment horizontal="center"/>
    </xf>
    <xf numFmtId="0" fontId="3" fillId="0" borderId="1" xfId="0" applyFont="1" applyBorder="1" applyAlignment="1">
      <alignment horizontal="center"/>
    </xf>
    <xf numFmtId="0" fontId="20" fillId="0" borderId="1" xfId="0" applyFont="1" applyBorder="1" applyAlignment="1">
      <alignment horizontal="center" vertical="center"/>
    </xf>
    <xf numFmtId="0" fontId="16" fillId="0" borderId="1" xfId="0" applyFont="1" applyBorder="1" applyAlignment="1">
      <alignment horizontal="center"/>
    </xf>
    <xf numFmtId="14" fontId="0" fillId="0" borderId="21" xfId="0" applyNumberFormat="1" applyBorder="1" applyAlignment="1">
      <alignment horizontal="center"/>
    </xf>
    <xf numFmtId="0" fontId="1" fillId="2" borderId="0" xfId="0" applyFont="1" applyFill="1" applyAlignment="1">
      <alignment horizontal="center"/>
    </xf>
    <xf numFmtId="0" fontId="1" fillId="0" borderId="25" xfId="0" applyFont="1" applyBorder="1" applyAlignment="1">
      <alignment horizontal="center"/>
    </xf>
    <xf numFmtId="0" fontId="1" fillId="0" borderId="26" xfId="0" applyFont="1" applyBorder="1" applyAlignment="1">
      <alignment horizontal="center"/>
    </xf>
    <xf numFmtId="0" fontId="11" fillId="0" borderId="1" xfId="0" applyFont="1" applyBorder="1" applyAlignment="1">
      <alignment horizontal="center" vertical="center"/>
    </xf>
    <xf numFmtId="0" fontId="1" fillId="0" borderId="27" xfId="0" applyFont="1" applyBorder="1" applyAlignment="1">
      <alignment horizontal="center"/>
    </xf>
    <xf numFmtId="0" fontId="1" fillId="0" borderId="21" xfId="0" applyFont="1" applyBorder="1" applyAlignment="1">
      <alignment horizontal="center"/>
    </xf>
    <xf numFmtId="14" fontId="1" fillId="0" borderId="21" xfId="0" applyNumberFormat="1" applyFont="1" applyBorder="1" applyAlignment="1">
      <alignment horizontal="center"/>
    </xf>
    <xf numFmtId="166" fontId="1" fillId="0" borderId="1" xfId="2" applyFont="1" applyBorder="1" applyAlignment="1">
      <alignment horizontal="center"/>
    </xf>
    <xf numFmtId="18" fontId="1" fillId="0" borderId="1" xfId="0" applyNumberFormat="1" applyFont="1" applyBorder="1" applyAlignment="1">
      <alignment horizontal="center"/>
    </xf>
    <xf numFmtId="0" fontId="8" fillId="0" borderId="20" xfId="0" applyFont="1" applyBorder="1" applyAlignment="1">
      <alignment horizontal="center"/>
    </xf>
    <xf numFmtId="0" fontId="11" fillId="0" borderId="21" xfId="0" applyFont="1" applyBorder="1" applyAlignment="1">
      <alignment horizontal="center"/>
    </xf>
    <xf numFmtId="0" fontId="3" fillId="0" borderId="20" xfId="0" applyFont="1" applyBorder="1" applyAlignment="1">
      <alignment horizontal="center"/>
    </xf>
    <xf numFmtId="169" fontId="0" fillId="0" borderId="1" xfId="2" applyNumberFormat="1" applyFont="1" applyBorder="1" applyAlignment="1">
      <alignment horizontal="center"/>
    </xf>
    <xf numFmtId="169" fontId="9" fillId="0" borderId="1" xfId="2" applyNumberFormat="1" applyFont="1" applyBorder="1" applyAlignment="1">
      <alignment horizontal="center"/>
    </xf>
    <xf numFmtId="169" fontId="0" fillId="0" borderId="1" xfId="2" applyNumberFormat="1" applyFont="1" applyBorder="1" applyAlignment="1">
      <alignment horizontal="left"/>
    </xf>
    <xf numFmtId="169" fontId="1" fillId="0" borderId="1" xfId="2" applyNumberFormat="1" applyFont="1" applyBorder="1" applyAlignment="1">
      <alignment horizontal="center"/>
    </xf>
    <xf numFmtId="169" fontId="9" fillId="0" borderId="1" xfId="2" applyNumberFormat="1" applyFont="1" applyBorder="1" applyAlignment="1">
      <alignment horizontal="left"/>
    </xf>
    <xf numFmtId="0" fontId="3" fillId="0" borderId="1" xfId="0" applyFont="1" applyBorder="1" applyAlignment="1">
      <alignment horizontal="center" vertical="center"/>
    </xf>
    <xf numFmtId="3" fontId="14" fillId="0" borderId="1" xfId="1" applyNumberFormat="1" applyFont="1" applyBorder="1" applyAlignment="1">
      <alignment horizontal="center" vertical="center" shrinkToFit="1"/>
    </xf>
    <xf numFmtId="3" fontId="0" fillId="0" borderId="0" xfId="0" applyNumberFormat="1" applyAlignment="1">
      <alignment horizontal="center"/>
    </xf>
    <xf numFmtId="18" fontId="0" fillId="0" borderId="0" xfId="0" applyNumberFormat="1" applyAlignment="1">
      <alignment horizontal="center"/>
    </xf>
    <xf numFmtId="14" fontId="0" fillId="0" borderId="0" xfId="0" applyNumberFormat="1" applyAlignment="1">
      <alignment horizontal="center"/>
    </xf>
    <xf numFmtId="0" fontId="7" fillId="0" borderId="20" xfId="0" applyFont="1" applyBorder="1" applyAlignment="1">
      <alignment horizontal="center"/>
    </xf>
    <xf numFmtId="0" fontId="11" fillId="0" borderId="1" xfId="0" applyFont="1" applyBorder="1" applyAlignment="1">
      <alignment horizontal="center"/>
    </xf>
    <xf numFmtId="0" fontId="21" fillId="2" borderId="1" xfId="1" applyFont="1" applyFill="1" applyBorder="1" applyAlignment="1">
      <alignment horizontal="center" vertical="center" shrinkToFit="1"/>
    </xf>
    <xf numFmtId="18" fontId="15" fillId="0" borderId="1" xfId="0" applyNumberFormat="1" applyFont="1" applyBorder="1" applyAlignment="1">
      <alignment horizontal="center"/>
    </xf>
    <xf numFmtId="164" fontId="1" fillId="0" borderId="1" xfId="0" applyNumberFormat="1" applyFont="1" applyBorder="1" applyAlignment="1">
      <alignment horizontal="center"/>
    </xf>
    <xf numFmtId="0" fontId="11" fillId="0" borderId="20" xfId="0" applyFont="1" applyBorder="1" applyAlignment="1">
      <alignment horizontal="center" vertical="center"/>
    </xf>
    <xf numFmtId="169" fontId="11" fillId="0" borderId="11" xfId="2" applyNumberFormat="1" applyFont="1" applyBorder="1" applyAlignment="1">
      <alignment horizontal="center" vertical="center"/>
    </xf>
    <xf numFmtId="166" fontId="3" fillId="0" borderId="1" xfId="2" applyFont="1" applyBorder="1" applyAlignment="1">
      <alignment horizontal="center" vertical="center"/>
    </xf>
    <xf numFmtId="166" fontId="11" fillId="0" borderId="11" xfId="2" applyFont="1" applyBorder="1" applyAlignment="1">
      <alignment horizontal="center" vertical="center"/>
    </xf>
    <xf numFmtId="0" fontId="11" fillId="0" borderId="11" xfId="0" applyFont="1" applyBorder="1" applyAlignment="1">
      <alignment horizontal="center" vertical="center"/>
    </xf>
    <xf numFmtId="168" fontId="11" fillId="0" borderId="1" xfId="0" applyNumberFormat="1" applyFont="1"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center" wrapText="1"/>
    </xf>
    <xf numFmtId="169" fontId="11" fillId="0" borderId="1" xfId="2" applyNumberFormat="1" applyFont="1" applyBorder="1" applyAlignment="1">
      <alignment horizontal="center" vertical="center"/>
    </xf>
    <xf numFmtId="0" fontId="11" fillId="0" borderId="13" xfId="0" applyFont="1" applyBorder="1" applyAlignment="1">
      <alignment horizontal="center" vertical="center"/>
    </xf>
    <xf numFmtId="0" fontId="22" fillId="0" borderId="20" xfId="0" applyFont="1" applyBorder="1" applyAlignment="1">
      <alignment horizontal="center" vertical="center"/>
    </xf>
    <xf numFmtId="0" fontId="1" fillId="0" borderId="11" xfId="0" applyFont="1" applyBorder="1" applyAlignment="1">
      <alignment horizontal="center" vertical="center"/>
    </xf>
    <xf numFmtId="0" fontId="3" fillId="0" borderId="13" xfId="0" applyFont="1" applyBorder="1" applyAlignment="1">
      <alignment horizontal="center"/>
    </xf>
    <xf numFmtId="18" fontId="3" fillId="0" borderId="1" xfId="0" applyNumberFormat="1" applyFont="1" applyBorder="1" applyAlignment="1">
      <alignment horizontal="center"/>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2" borderId="24" xfId="0" applyFont="1" applyFill="1" applyBorder="1" applyAlignment="1">
      <alignment horizontal="center"/>
    </xf>
    <xf numFmtId="0" fontId="3" fillId="0" borderId="1" xfId="0" applyFont="1" applyBorder="1"/>
    <xf numFmtId="9" fontId="3" fillId="0" borderId="1" xfId="3" applyFont="1" applyBorder="1"/>
    <xf numFmtId="0" fontId="11" fillId="0" borderId="1" xfId="0" applyFont="1" applyBorder="1"/>
    <xf numFmtId="9" fontId="11" fillId="0" borderId="1" xfId="3" applyFont="1" applyBorder="1"/>
    <xf numFmtId="0" fontId="1" fillId="0" borderId="2" xfId="0" applyFont="1" applyBorder="1" applyAlignment="1">
      <alignment horizontal="center"/>
    </xf>
    <xf numFmtId="0" fontId="1" fillId="0" borderId="3" xfId="0" applyFont="1" applyBorder="1" applyAlignment="1">
      <alignment horizontal="center"/>
    </xf>
    <xf numFmtId="0" fontId="1" fillId="0" borderId="7"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8"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 fillId="2" borderId="3" xfId="0" applyFont="1" applyFill="1" applyBorder="1" applyAlignment="1">
      <alignment horizontal="center"/>
    </xf>
    <xf numFmtId="0" fontId="1" fillId="2" borderId="0" xfId="0" applyFont="1" applyFill="1" applyAlignment="1">
      <alignment horizont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0" fillId="0" borderId="3" xfId="0" applyBorder="1" applyAlignment="1">
      <alignment horizontal="right"/>
    </xf>
    <xf numFmtId="0" fontId="2" fillId="2" borderId="0" xfId="0" applyFont="1" applyFill="1" applyAlignment="1">
      <alignment horizontal="center" vertical="center" wrapText="1"/>
    </xf>
    <xf numFmtId="0" fontId="2" fillId="2" borderId="8" xfId="0" applyFont="1" applyFill="1" applyBorder="1" applyAlignment="1">
      <alignment horizontal="center" vertical="center" wrapText="1"/>
    </xf>
    <xf numFmtId="0" fontId="11" fillId="0" borderId="29" xfId="0" applyFont="1" applyBorder="1" applyAlignment="1">
      <alignment horizontal="center" vertical="center"/>
    </xf>
    <xf numFmtId="0" fontId="11" fillId="0" borderId="29" xfId="0" applyFont="1" applyBorder="1" applyAlignment="1">
      <alignment horizontal="center" vertical="center" wrapText="1"/>
    </xf>
    <xf numFmtId="0" fontId="11" fillId="0" borderId="1" xfId="0" applyFont="1" applyBorder="1" applyAlignment="1">
      <alignment horizontal="center" vertical="center" wrapText="1"/>
    </xf>
    <xf numFmtId="0" fontId="1" fillId="2" borderId="24" xfId="0" applyFont="1" applyFill="1" applyBorder="1" applyAlignment="1">
      <alignment horizontal="center"/>
    </xf>
    <xf numFmtId="0" fontId="11" fillId="0" borderId="1" xfId="0" applyFont="1" applyBorder="1" applyAlignment="1">
      <alignment horizontal="center" vertical="center"/>
    </xf>
    <xf numFmtId="0" fontId="11" fillId="2" borderId="29" xfId="0" applyFont="1" applyFill="1" applyBorder="1" applyAlignment="1">
      <alignment horizontal="center" vertical="center"/>
    </xf>
    <xf numFmtId="0" fontId="11" fillId="0" borderId="31" xfId="0" applyFont="1" applyBorder="1" applyAlignment="1">
      <alignment horizontal="center" vertical="center"/>
    </xf>
    <xf numFmtId="0" fontId="11" fillId="0" borderId="21" xfId="0" applyFont="1" applyBorder="1" applyAlignment="1">
      <alignment horizontal="center" vertical="center"/>
    </xf>
    <xf numFmtId="0" fontId="11" fillId="0" borderId="30" xfId="0" applyFont="1" applyBorder="1" applyAlignment="1">
      <alignment horizontal="center" vertical="center"/>
    </xf>
    <xf numFmtId="0" fontId="11" fillId="0" borderId="11" xfId="0" applyFont="1" applyBorder="1" applyAlignment="1">
      <alignment horizontal="center" vertical="center"/>
    </xf>
    <xf numFmtId="0" fontId="11" fillId="0" borderId="3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28" xfId="0" applyFont="1" applyBorder="1" applyAlignment="1">
      <alignment horizontal="center" vertical="center"/>
    </xf>
    <xf numFmtId="0" fontId="11" fillId="0" borderId="20" xfId="0" applyFont="1" applyBorder="1" applyAlignment="1">
      <alignment horizontal="center" vertical="center"/>
    </xf>
    <xf numFmtId="0" fontId="3" fillId="0" borderId="11" xfId="0" applyFont="1" applyBorder="1"/>
    <xf numFmtId="0" fontId="3" fillId="0" borderId="1" xfId="0" applyFont="1" applyFill="1" applyBorder="1"/>
  </cellXfs>
  <cellStyles count="4">
    <cellStyle name="Moneda [0]" xfId="2" builtinId="7"/>
    <cellStyle name="Normal" xfId="0" builtinId="0"/>
    <cellStyle name="Normal 2" xfId="1"/>
    <cellStyle name="Porcentaje" xfId="3" builtinId="5"/>
  </cellStyles>
  <dxfs count="49">
    <dxf>
      <font>
        <b/>
        <i val="0"/>
      </font>
      <fill>
        <patternFill>
          <bgColor theme="6" tint="0.39994506668294322"/>
        </patternFill>
      </fill>
    </dxf>
    <dxf>
      <font>
        <b/>
        <i val="0"/>
      </font>
      <fill>
        <patternFill>
          <bgColor theme="6" tint="0.39994506668294322"/>
        </patternFill>
      </fill>
    </dxf>
    <dxf>
      <font>
        <b/>
        <i val="0"/>
      </font>
      <fill>
        <patternFill>
          <bgColor theme="6" tint="0.39994506668294322"/>
        </patternFill>
      </fill>
    </dxf>
    <dxf>
      <font>
        <u val="none"/>
        <color auto="1"/>
      </font>
      <fill>
        <patternFill>
          <bgColor rgb="FF00B050"/>
        </patternFill>
      </fill>
    </dxf>
    <dxf>
      <font>
        <b/>
        <i val="0"/>
      </font>
      <fill>
        <patternFill>
          <bgColor theme="6" tint="0.39994506668294322"/>
        </patternFill>
      </fill>
    </dxf>
    <dxf>
      <font>
        <b/>
        <i val="0"/>
      </font>
      <fill>
        <patternFill>
          <bgColor theme="6" tint="0.39994506668294322"/>
        </patternFill>
      </fill>
    </dxf>
    <dxf>
      <font>
        <u val="none"/>
        <color auto="1"/>
      </font>
      <fill>
        <patternFill>
          <bgColor rgb="FF00B050"/>
        </patternFill>
      </fill>
    </dxf>
    <dxf>
      <font>
        <b/>
        <i val="0"/>
      </font>
      <fill>
        <patternFill>
          <bgColor theme="6" tint="0.39994506668294322"/>
        </patternFill>
      </fill>
    </dxf>
    <dxf>
      <font>
        <b/>
        <i val="0"/>
      </font>
      <fill>
        <patternFill>
          <bgColor theme="6" tint="0.39994506668294322"/>
        </patternFill>
      </fill>
    </dxf>
    <dxf>
      <font>
        <u val="none"/>
        <color auto="1"/>
      </font>
      <fill>
        <patternFill>
          <bgColor rgb="FF00B050"/>
        </patternFill>
      </fill>
    </dxf>
    <dxf>
      <font>
        <b/>
        <i val="0"/>
      </font>
      <fill>
        <patternFill>
          <bgColor theme="6" tint="0.39994506668294322"/>
        </patternFill>
      </fill>
    </dxf>
    <dxf>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numFmt numFmtId="167" formatCode="&quot;$&quot;\ #,##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numFmt numFmtId="167" formatCode="&quot;$&quot;\ #,##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numFmt numFmtId="167" formatCode="&quot;$&quot;\ #,##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numFmt numFmtId="167" formatCode="&quot;$&quot;\ #,##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numFmt numFmtId="167" formatCode="&quot;$&quot;\ #,##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numFmt numFmtId="3" formatCode="#,##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numFmt numFmtId="3" formatCode="#,##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chemeClr val="tx1"/>
                </a:solidFill>
                <a:latin typeface="+mj-lt"/>
                <a:ea typeface="+mj-ea"/>
                <a:cs typeface="+mj-cs"/>
              </a:defRPr>
            </a:pPr>
            <a:r>
              <a:rPr lang="es-CO">
                <a:solidFill>
                  <a:schemeClr val="tx1"/>
                </a:solidFill>
              </a:rPr>
              <a:t>SINIESTRALIDAD</a:t>
            </a:r>
            <a:r>
              <a:rPr lang="es-CO" baseline="0">
                <a:solidFill>
                  <a:schemeClr val="tx1"/>
                </a:solidFill>
              </a:rPr>
              <a:t> 2022</a:t>
            </a:r>
          </a:p>
        </c:rich>
      </c:tx>
      <c:layout>
        <c:manualLayout>
          <c:xMode val="edge"/>
          <c:yMode val="edge"/>
          <c:x val="0.30319444444444443"/>
          <c:y val="4.1666666666666664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tx1"/>
              </a:solidFill>
              <a:latin typeface="+mj-lt"/>
              <a:ea typeface="+mj-ea"/>
              <a:cs typeface="+mj-cs"/>
            </a:defRPr>
          </a:pPr>
          <a:endParaRPr lang="es-CO"/>
        </a:p>
      </c:txPr>
    </c:title>
    <c:autoTitleDeleted val="0"/>
    <c:plotArea>
      <c:layout/>
      <c:barChart>
        <c:barDir val="col"/>
        <c:grouping val="clustered"/>
        <c:varyColors val="0"/>
        <c:ser>
          <c:idx val="0"/>
          <c:order val="0"/>
          <c:spPr>
            <a:solidFill>
              <a:srgbClr val="FF0000"/>
            </a:solidFill>
            <a:ln>
              <a:noFill/>
            </a:ln>
            <a:effectLst/>
          </c:spPr>
          <c:invertIfNegative val="0"/>
          <c:dPt>
            <c:idx val="0"/>
            <c:invertIfNegative val="0"/>
            <c:bubble3D val="0"/>
            <c:spPr>
              <a:solidFill>
                <a:srgbClr val="92D050"/>
              </a:solidFill>
              <a:ln>
                <a:noFill/>
              </a:ln>
              <a:effectLst/>
            </c:spPr>
            <c:extLst xmlns:c16r2="http://schemas.microsoft.com/office/drawing/2015/06/chart">
              <c:ext xmlns:c16="http://schemas.microsoft.com/office/drawing/2014/chart" uri="{C3380CC4-5D6E-409C-BE32-E72D297353CC}">
                <c16:uniqueId val="{00000005-901E-4F13-A360-CD5EE46F900B}"/>
              </c:ext>
            </c:extLst>
          </c:dPt>
          <c:dPt>
            <c:idx val="1"/>
            <c:invertIfNegative val="0"/>
            <c:bubble3D val="0"/>
            <c:spPr>
              <a:solidFill>
                <a:srgbClr val="FFFF00"/>
              </a:solidFill>
              <a:ln>
                <a:noFill/>
              </a:ln>
              <a:effectLst/>
            </c:spPr>
            <c:extLst xmlns:c16r2="http://schemas.microsoft.com/office/drawing/2015/06/chart">
              <c:ext xmlns:c16="http://schemas.microsoft.com/office/drawing/2014/chart" uri="{C3380CC4-5D6E-409C-BE32-E72D297353CC}">
                <c16:uniqueId val="{00000006-901E-4F13-A360-CD5EE46F900B}"/>
              </c:ext>
            </c:extLst>
          </c:dPt>
          <c:cat>
            <c:strRef>
              <c:f>'ESTADISTICAS 2022'!$B$3:$B$5</c:f>
              <c:strCache>
                <c:ptCount val="3"/>
                <c:pt idx="0">
                  <c:v>CHOQUE SIMPLE</c:v>
                </c:pt>
                <c:pt idx="1">
                  <c:v>CHOQUE SIMPLE Y LESIONES</c:v>
                </c:pt>
                <c:pt idx="2">
                  <c:v>CHOQUE Y MUERTE </c:v>
                </c:pt>
              </c:strCache>
            </c:strRef>
          </c:cat>
          <c:val>
            <c:numRef>
              <c:f>'ESTADISTICAS 2022'!$C$3:$C$5</c:f>
              <c:numCache>
                <c:formatCode>General</c:formatCode>
                <c:ptCount val="3"/>
                <c:pt idx="0">
                  <c:v>23</c:v>
                </c:pt>
                <c:pt idx="1">
                  <c:v>30</c:v>
                </c:pt>
                <c:pt idx="2">
                  <c:v>2</c:v>
                </c:pt>
              </c:numCache>
            </c:numRef>
          </c:val>
          <c:extLst xmlns:c16r2="http://schemas.microsoft.com/office/drawing/2015/06/chart">
            <c:ext xmlns:c16="http://schemas.microsoft.com/office/drawing/2014/chart" uri="{C3380CC4-5D6E-409C-BE32-E72D297353CC}">
              <c16:uniqueId val="{00000000-901E-4F13-A360-CD5EE46F900B}"/>
            </c:ext>
          </c:extLst>
        </c:ser>
        <c:dLbls>
          <c:showLegendKey val="0"/>
          <c:showVal val="0"/>
          <c:showCatName val="0"/>
          <c:showSerName val="0"/>
          <c:showPercent val="0"/>
          <c:showBubbleSize val="0"/>
        </c:dLbls>
        <c:gapWidth val="247"/>
        <c:overlap val="40"/>
        <c:axId val="1287309216"/>
        <c:axId val="1287315744"/>
      </c:barChart>
      <c:lineChart>
        <c:grouping val="standard"/>
        <c:varyColors val="0"/>
        <c:ser>
          <c:idx val="1"/>
          <c:order val="1"/>
          <c:spPr>
            <a:ln w="22225" cap="rnd">
              <a:solidFill>
                <a:schemeClr val="accent2"/>
              </a:solidFill>
              <a:round/>
            </a:ln>
            <a:effectLst/>
          </c:spPr>
          <c:marker>
            <c:symbol val="none"/>
          </c:marker>
          <c:dPt>
            <c:idx val="1"/>
            <c:marker>
              <c:symbol val="none"/>
            </c:marker>
            <c:bubble3D val="0"/>
            <c:spPr>
              <a:ln w="22225" cap="rnd">
                <a:solidFill>
                  <a:srgbClr val="FF0000"/>
                </a:solidFill>
                <a:round/>
              </a:ln>
              <a:effectLst/>
            </c:spPr>
            <c:extLst xmlns:c16r2="http://schemas.microsoft.com/office/drawing/2015/06/chart">
              <c:ext xmlns:c16="http://schemas.microsoft.com/office/drawing/2014/chart" uri="{C3380CC4-5D6E-409C-BE32-E72D297353CC}">
                <c16:uniqueId val="{00000003-901E-4F13-A360-CD5EE46F900B}"/>
              </c:ext>
            </c:extLst>
          </c:dPt>
          <c:dPt>
            <c:idx val="2"/>
            <c:marker>
              <c:symbol val="none"/>
            </c:marker>
            <c:bubble3D val="0"/>
            <c:spPr>
              <a:ln w="22225" cap="rnd">
                <a:solidFill>
                  <a:srgbClr val="FF0000"/>
                </a:solidFill>
                <a:round/>
              </a:ln>
              <a:effectLst/>
            </c:spPr>
            <c:extLst xmlns:c16r2="http://schemas.microsoft.com/office/drawing/2015/06/chart">
              <c:ext xmlns:c16="http://schemas.microsoft.com/office/drawing/2014/chart" uri="{C3380CC4-5D6E-409C-BE32-E72D297353CC}">
                <c16:uniqueId val="{00000002-901E-4F13-A360-CD5EE46F900B}"/>
              </c:ext>
            </c:extLst>
          </c:dPt>
          <c:dLbls>
            <c:dLbl>
              <c:idx val="0"/>
              <c:layout>
                <c:manualLayout>
                  <c:x val="-4.1666666666666664E-2"/>
                  <c:y val="-5.555555555555555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901E-4F13-A360-CD5EE46F900B}"/>
                </c:ext>
                <c:ext xmlns:c15="http://schemas.microsoft.com/office/drawing/2012/chart" uri="{CE6537A1-D6FC-4f65-9D91-7224C49458BB}">
                  <c15:layout/>
                </c:ext>
              </c:extLst>
            </c:dLbl>
            <c:dLbl>
              <c:idx val="1"/>
              <c:layout>
                <c:manualLayout>
                  <c:x val="-4.4444444444444446E-2"/>
                  <c:y val="-4.629629629629633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901E-4F13-A360-CD5EE46F900B}"/>
                </c:ext>
                <c:ext xmlns:c15="http://schemas.microsoft.com/office/drawing/2012/chart" uri="{CE6537A1-D6FC-4f65-9D91-7224C49458BB}">
                  <c15:layout/>
                </c:ext>
              </c:extLst>
            </c:dLbl>
            <c:dLbl>
              <c:idx val="2"/>
              <c:layout>
                <c:manualLayout>
                  <c:x val="-4.1666666666666768E-2"/>
                  <c:y val="-6.481481481481481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901E-4F13-A360-CD5EE46F900B}"/>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'ESTADISTICAS 2022'!$B$3:$B$5</c:f>
              <c:strCache>
                <c:ptCount val="3"/>
                <c:pt idx="0">
                  <c:v>CHOQUE SIMPLE</c:v>
                </c:pt>
                <c:pt idx="1">
                  <c:v>CHOQUE SIMPLE Y LESIONES</c:v>
                </c:pt>
                <c:pt idx="2">
                  <c:v>CHOQUE Y MUERTE </c:v>
                </c:pt>
              </c:strCache>
            </c:strRef>
          </c:cat>
          <c:val>
            <c:numRef>
              <c:f>'ESTADISTICAS 2022'!$D$3:$D$5</c:f>
              <c:numCache>
                <c:formatCode>0%</c:formatCode>
                <c:ptCount val="3"/>
                <c:pt idx="0">
                  <c:v>0.41818181818181815</c:v>
                </c:pt>
                <c:pt idx="1">
                  <c:v>0.54545454545454541</c:v>
                </c:pt>
                <c:pt idx="2">
                  <c:v>3.6363636363636362E-2</c:v>
                </c:pt>
              </c:numCache>
            </c:numRef>
          </c:val>
          <c:smooth val="0"/>
          <c:extLst xmlns:c16r2="http://schemas.microsoft.com/office/drawing/2015/06/chart">
            <c:ext xmlns:c16="http://schemas.microsoft.com/office/drawing/2014/chart" uri="{C3380CC4-5D6E-409C-BE32-E72D297353CC}">
              <c16:uniqueId val="{00000001-901E-4F13-A360-CD5EE46F900B}"/>
            </c:ext>
          </c:extLst>
        </c:ser>
        <c:dLbls>
          <c:showLegendKey val="0"/>
          <c:showVal val="0"/>
          <c:showCatName val="0"/>
          <c:showSerName val="0"/>
          <c:showPercent val="0"/>
          <c:showBubbleSize val="0"/>
        </c:dLbls>
        <c:marker val="1"/>
        <c:smooth val="0"/>
        <c:axId val="1287317920"/>
        <c:axId val="1287316832"/>
      </c:lineChart>
      <c:catAx>
        <c:axId val="1287309216"/>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0" i="0" u="none" strike="noStrike" kern="1200" cap="none" spc="0" normalizeH="0" baseline="0">
                <a:solidFill>
                  <a:schemeClr val="tx1"/>
                </a:solidFill>
                <a:latin typeface="+mn-lt"/>
                <a:ea typeface="+mn-ea"/>
                <a:cs typeface="+mn-cs"/>
              </a:defRPr>
            </a:pPr>
            <a:endParaRPr lang="es-CO"/>
          </a:p>
        </c:txPr>
        <c:crossAx val="1287315744"/>
        <c:crosses val="autoZero"/>
        <c:auto val="1"/>
        <c:lblAlgn val="ctr"/>
        <c:lblOffset val="100"/>
        <c:noMultiLvlLbl val="0"/>
      </c:catAx>
      <c:valAx>
        <c:axId val="1287315744"/>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crossAx val="1287309216"/>
        <c:crosses val="autoZero"/>
        <c:crossBetween val="between"/>
      </c:valAx>
      <c:valAx>
        <c:axId val="1287316832"/>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crossAx val="1287317920"/>
        <c:crosses val="max"/>
        <c:crossBetween val="between"/>
      </c:valAx>
      <c:catAx>
        <c:axId val="1287317920"/>
        <c:scaling>
          <c:orientation val="minMax"/>
        </c:scaling>
        <c:delete val="1"/>
        <c:axPos val="b"/>
        <c:numFmt formatCode="General" sourceLinked="1"/>
        <c:majorTickMark val="out"/>
        <c:minorTickMark val="none"/>
        <c:tickLblPos val="nextTo"/>
        <c:crossAx val="1287316832"/>
        <c:crosses val="autoZero"/>
        <c:auto val="1"/>
        <c:lblAlgn val="ctr"/>
        <c:lblOffset val="100"/>
        <c:noMultiLvlLbl val="0"/>
      </c:catAx>
      <c:spPr>
        <a:pattFill prst="ltDnDiag">
          <a:fgClr>
            <a:schemeClr val="dk1">
              <a:lumMod val="15000"/>
              <a:lumOff val="85000"/>
            </a:schemeClr>
          </a:fgClr>
          <a:bgClr>
            <a:schemeClr val="lt1"/>
          </a:bgClr>
        </a:patt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s-CO">
                <a:solidFill>
                  <a:schemeClr val="tx1"/>
                </a:solidFill>
              </a:rPr>
              <a:t>SINIESTRALIDAD</a:t>
            </a:r>
            <a:r>
              <a:rPr lang="es-CO" baseline="0">
                <a:solidFill>
                  <a:schemeClr val="tx1"/>
                </a:solidFill>
              </a:rPr>
              <a:t> MES A MES 2022</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lotArea>
      <c:layout/>
      <c:barChart>
        <c:barDir val="col"/>
        <c:grouping val="clustered"/>
        <c:varyColors val="0"/>
        <c:ser>
          <c:idx val="0"/>
          <c:order val="0"/>
          <c:spPr>
            <a:solidFill>
              <a:srgbClr val="92D050"/>
            </a:solidFill>
            <a:ln>
              <a:noFill/>
            </a:ln>
            <a:effectLst>
              <a:outerShdw blurRad="57150" dist="19050" dir="5400000" algn="ctr" rotWithShape="0">
                <a:srgbClr val="000000">
                  <a:alpha val="63000"/>
                </a:srgbClr>
              </a:outerShdw>
            </a:effectLst>
          </c:spPr>
          <c:invertIfNegative val="0"/>
          <c:dPt>
            <c:idx val="11"/>
            <c:invertIfNegative val="0"/>
            <c:bubble3D val="0"/>
            <c:spPr>
              <a:solidFill>
                <a:srgbClr val="92D050"/>
              </a:solidFill>
              <a:ln>
                <a:solidFill>
                  <a:srgbClr val="92D050"/>
                </a:solidFill>
              </a:ln>
              <a:effectLst>
                <a:outerShdw blurRad="57150" dist="19050" dir="5400000" algn="ctr" rotWithShape="0">
                  <a:srgbClr val="000000">
                    <a:alpha val="63000"/>
                  </a:srgbClr>
                </a:outerShdw>
              </a:effectLst>
            </c:spPr>
            <c:extLst xmlns:c16r2="http://schemas.microsoft.com/office/drawing/2015/06/chart">
              <c:ext xmlns:c16="http://schemas.microsoft.com/office/drawing/2014/chart" uri="{C3380CC4-5D6E-409C-BE32-E72D297353CC}">
                <c16:uniqueId val="{0000000D-6B9A-4031-B8D4-3A0600519639}"/>
              </c:ext>
            </c:extLst>
          </c:dPt>
          <c:cat>
            <c:strRef>
              <c:f>'ESTADISTICAS 2022'!$J$3:$J$14</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'ESTADISTICAS 2022'!$K$3:$K$14</c:f>
              <c:numCache>
                <c:formatCode>General</c:formatCode>
                <c:ptCount val="12"/>
                <c:pt idx="0">
                  <c:v>2</c:v>
                </c:pt>
                <c:pt idx="1">
                  <c:v>2</c:v>
                </c:pt>
                <c:pt idx="2">
                  <c:v>4</c:v>
                </c:pt>
                <c:pt idx="3">
                  <c:v>3</c:v>
                </c:pt>
                <c:pt idx="4">
                  <c:v>2</c:v>
                </c:pt>
                <c:pt idx="5">
                  <c:v>5</c:v>
                </c:pt>
                <c:pt idx="6">
                  <c:v>6</c:v>
                </c:pt>
                <c:pt idx="7">
                  <c:v>4</c:v>
                </c:pt>
                <c:pt idx="8">
                  <c:v>0</c:v>
                </c:pt>
                <c:pt idx="9">
                  <c:v>11</c:v>
                </c:pt>
                <c:pt idx="10">
                  <c:v>7</c:v>
                </c:pt>
                <c:pt idx="11">
                  <c:v>9</c:v>
                </c:pt>
              </c:numCache>
            </c:numRef>
          </c:val>
          <c:extLst xmlns:c16r2="http://schemas.microsoft.com/office/drawing/2015/06/chart">
            <c:ext xmlns:c16="http://schemas.microsoft.com/office/drawing/2014/chart" uri="{C3380CC4-5D6E-409C-BE32-E72D297353CC}">
              <c16:uniqueId val="{00000000-6B9A-4031-B8D4-3A0600519639}"/>
            </c:ext>
          </c:extLst>
        </c:ser>
        <c:dLbls>
          <c:showLegendKey val="0"/>
          <c:showVal val="0"/>
          <c:showCatName val="0"/>
          <c:showSerName val="0"/>
          <c:showPercent val="0"/>
          <c:showBubbleSize val="0"/>
        </c:dLbls>
        <c:gapWidth val="75"/>
        <c:overlap val="40"/>
        <c:axId val="1139751472"/>
        <c:axId val="1139743856"/>
      </c:barChart>
      <c:lineChart>
        <c:grouping val="standard"/>
        <c:varyColors val="0"/>
        <c:ser>
          <c:idx val="1"/>
          <c:order val="1"/>
          <c:spPr>
            <a:ln w="34925" cap="rnd">
              <a:solidFill>
                <a:srgbClr val="FF0000"/>
              </a:solidFill>
              <a:round/>
            </a:ln>
            <a:effectLst>
              <a:outerShdw blurRad="57150" dist="19050" dir="5400000" algn="ctr" rotWithShape="0">
                <a:srgbClr val="000000">
                  <a:alpha val="63000"/>
                </a:srgbClr>
              </a:outerShdw>
            </a:effectLst>
          </c:spPr>
          <c:marker>
            <c:symbol val="none"/>
          </c:marker>
          <c:dLbls>
            <c:dLbl>
              <c:idx val="0"/>
              <c:layout>
                <c:manualLayout>
                  <c:x val="-4.1666666666666678E-2"/>
                  <c:y val="-5.555555555555564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6B9A-4031-B8D4-3A0600519639}"/>
                </c:ext>
                <c:ext xmlns:c15="http://schemas.microsoft.com/office/drawing/2012/chart" uri="{CE6537A1-D6FC-4f65-9D91-7224C49458BB}">
                  <c15:layout/>
                </c:ext>
              </c:extLst>
            </c:dLbl>
            <c:dLbl>
              <c:idx val="1"/>
              <c:layout>
                <c:manualLayout>
                  <c:x val="-3.6111111111111108E-2"/>
                  <c:y val="-5.092592592592601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B9A-4031-B8D4-3A0600519639}"/>
                </c:ext>
                <c:ext xmlns:c15="http://schemas.microsoft.com/office/drawing/2012/chart" uri="{CE6537A1-D6FC-4f65-9D91-7224C49458BB}">
                  <c15:layout/>
                </c:ext>
              </c:extLst>
            </c:dLbl>
            <c:dLbl>
              <c:idx val="2"/>
              <c:layout>
                <c:manualLayout>
                  <c:x val="-3.3333333333333305E-2"/>
                  <c:y val="-5.555555555555555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B9A-4031-B8D4-3A0600519639}"/>
                </c:ext>
                <c:ext xmlns:c15="http://schemas.microsoft.com/office/drawing/2012/chart" uri="{CE6537A1-D6FC-4f65-9D91-7224C49458BB}">
                  <c15:layout/>
                </c:ext>
              </c:extLst>
            </c:dLbl>
            <c:dLbl>
              <c:idx val="3"/>
              <c:layout>
                <c:manualLayout>
                  <c:x val="-3.6111111111111163E-2"/>
                  <c:y val="-5.555555555555564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6B9A-4031-B8D4-3A0600519639}"/>
                </c:ext>
                <c:ext xmlns:c15="http://schemas.microsoft.com/office/drawing/2012/chart" uri="{CE6537A1-D6FC-4f65-9D91-7224C49458BB}">
                  <c15:layout/>
                </c:ext>
              </c:extLst>
            </c:dLbl>
            <c:dLbl>
              <c:idx val="4"/>
              <c:layout>
                <c:manualLayout>
                  <c:x val="-4.1666666666666664E-2"/>
                  <c:y val="-6.481481481481489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6B9A-4031-B8D4-3A0600519639}"/>
                </c:ext>
                <c:ext xmlns:c15="http://schemas.microsoft.com/office/drawing/2012/chart" uri="{CE6537A1-D6FC-4f65-9D91-7224C49458BB}">
                  <c15:layout/>
                </c:ext>
              </c:extLst>
            </c:dLbl>
            <c:dLbl>
              <c:idx val="5"/>
              <c:layout>
                <c:manualLayout>
                  <c:x val="-3.8888888888888938E-2"/>
                  <c:y val="-5.555555555555555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6B9A-4031-B8D4-3A0600519639}"/>
                </c:ext>
                <c:ext xmlns:c15="http://schemas.microsoft.com/office/drawing/2012/chart" uri="{CE6537A1-D6FC-4f65-9D91-7224C49458BB}">
                  <c15:layout/>
                </c:ext>
              </c:extLst>
            </c:dLbl>
            <c:dLbl>
              <c:idx val="6"/>
              <c:layout>
                <c:manualLayout>
                  <c:x val="-4.1666666666666664E-2"/>
                  <c:y val="-6.944444444444444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6B9A-4031-B8D4-3A0600519639}"/>
                </c:ext>
                <c:ext xmlns:c15="http://schemas.microsoft.com/office/drawing/2012/chart" uri="{CE6537A1-D6FC-4f65-9D91-7224C49458BB}">
                  <c15:layout/>
                </c:ext>
              </c:extLst>
            </c:dLbl>
            <c:dLbl>
              <c:idx val="7"/>
              <c:layout>
                <c:manualLayout>
                  <c:x val="-3.888888888888889E-2"/>
                  <c:y val="-6.944444444444444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6B9A-4031-B8D4-3A0600519639}"/>
                </c:ext>
                <c:ext xmlns:c15="http://schemas.microsoft.com/office/drawing/2012/chart" uri="{CE6537A1-D6FC-4f65-9D91-7224C49458BB}">
                  <c15:layout/>
                </c:ext>
              </c:extLst>
            </c:dLbl>
            <c:dLbl>
              <c:idx val="9"/>
              <c:layout>
                <c:manualLayout>
                  <c:x val="-4.7222222222222221E-2"/>
                  <c:y val="-9.722222222222219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6B9A-4031-B8D4-3A0600519639}"/>
                </c:ext>
                <c:ext xmlns:c15="http://schemas.microsoft.com/office/drawing/2012/chart" uri="{CE6537A1-D6FC-4f65-9D91-7224C49458BB}">
                  <c15:layout/>
                </c:ext>
              </c:extLst>
            </c:dLbl>
            <c:dLbl>
              <c:idx val="10"/>
              <c:layout>
                <c:manualLayout>
                  <c:x val="-4.7222222222222325E-2"/>
                  <c:y val="-7.407407407407411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6B9A-4031-B8D4-3A0600519639}"/>
                </c:ext>
                <c:ext xmlns:c15="http://schemas.microsoft.com/office/drawing/2012/chart" uri="{CE6537A1-D6FC-4f65-9D91-7224C49458BB}">
                  <c15:layout/>
                </c:ext>
              </c:extLst>
            </c:dLbl>
            <c:dLbl>
              <c:idx val="11"/>
              <c:layout>
                <c:manualLayout>
                  <c:x val="-3.888888888888889E-2"/>
                  <c:y val="-8.33333333333333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6B9A-4031-B8D4-3A0600519639}"/>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'ESTADISTICAS 2022'!$J$3:$J$14</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'ESTADISTICAS 2022'!$L$3:$L$14</c:f>
              <c:numCache>
                <c:formatCode>0%</c:formatCode>
                <c:ptCount val="12"/>
                <c:pt idx="0">
                  <c:v>3.6363636363636362E-2</c:v>
                </c:pt>
                <c:pt idx="1">
                  <c:v>3.6363636363636362E-2</c:v>
                </c:pt>
                <c:pt idx="2">
                  <c:v>7.2727272727272724E-2</c:v>
                </c:pt>
                <c:pt idx="3">
                  <c:v>5.4545454545454543E-2</c:v>
                </c:pt>
                <c:pt idx="4">
                  <c:v>3.6363636363636362E-2</c:v>
                </c:pt>
                <c:pt idx="5">
                  <c:v>9.0909090909090912E-2</c:v>
                </c:pt>
                <c:pt idx="6">
                  <c:v>0.10909090909090909</c:v>
                </c:pt>
                <c:pt idx="7">
                  <c:v>7.2727272727272724E-2</c:v>
                </c:pt>
                <c:pt idx="8">
                  <c:v>0</c:v>
                </c:pt>
                <c:pt idx="9">
                  <c:v>0.2</c:v>
                </c:pt>
                <c:pt idx="10">
                  <c:v>0.12727272727272726</c:v>
                </c:pt>
                <c:pt idx="11">
                  <c:v>0.16363636363636364</c:v>
                </c:pt>
              </c:numCache>
            </c:numRef>
          </c:val>
          <c:smooth val="0"/>
          <c:extLst xmlns:c16r2="http://schemas.microsoft.com/office/drawing/2015/06/chart">
            <c:ext xmlns:c16="http://schemas.microsoft.com/office/drawing/2014/chart" uri="{C3380CC4-5D6E-409C-BE32-E72D297353CC}">
              <c16:uniqueId val="{00000001-6B9A-4031-B8D4-3A0600519639}"/>
            </c:ext>
          </c:extLst>
        </c:ser>
        <c:dLbls>
          <c:showLegendKey val="0"/>
          <c:showVal val="0"/>
          <c:showCatName val="0"/>
          <c:showSerName val="0"/>
          <c:showPercent val="0"/>
          <c:showBubbleSize val="0"/>
        </c:dLbls>
        <c:marker val="1"/>
        <c:smooth val="0"/>
        <c:axId val="1139738960"/>
        <c:axId val="1139747664"/>
      </c:lineChart>
      <c:catAx>
        <c:axId val="1139751472"/>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s-CO"/>
          </a:p>
        </c:txPr>
        <c:crossAx val="1139743856"/>
        <c:crosses val="autoZero"/>
        <c:auto val="1"/>
        <c:lblAlgn val="ctr"/>
        <c:lblOffset val="100"/>
        <c:noMultiLvlLbl val="0"/>
      </c:catAx>
      <c:valAx>
        <c:axId val="11397438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crossAx val="1139751472"/>
        <c:crosses val="autoZero"/>
        <c:crossBetween val="between"/>
      </c:valAx>
      <c:valAx>
        <c:axId val="113974766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crossAx val="1139738960"/>
        <c:crosses val="max"/>
        <c:crossBetween val="between"/>
      </c:valAx>
      <c:catAx>
        <c:axId val="1139738960"/>
        <c:scaling>
          <c:orientation val="minMax"/>
        </c:scaling>
        <c:delete val="1"/>
        <c:axPos val="b"/>
        <c:numFmt formatCode="General" sourceLinked="1"/>
        <c:majorTickMark val="none"/>
        <c:minorTickMark val="none"/>
        <c:tickLblPos val="nextTo"/>
        <c:crossAx val="1139747664"/>
        <c:crosses val="autoZero"/>
        <c:auto val="1"/>
        <c:lblAlgn val="ctr"/>
        <c:lblOffset val="100"/>
        <c:noMultiLvlLbl val="0"/>
      </c:cat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solidFill>
                <a:latin typeface="+mn-lt"/>
                <a:ea typeface="+mn-ea"/>
                <a:cs typeface="+mn-cs"/>
              </a:defRPr>
            </a:pPr>
            <a:r>
              <a:rPr lang="es-CO" sz="1600" b="1">
                <a:solidFill>
                  <a:schemeClr val="tx1"/>
                </a:solidFill>
              </a:rPr>
              <a:t>SINIESTROS</a:t>
            </a:r>
            <a:r>
              <a:rPr lang="es-CO" sz="1600" b="1" baseline="0">
                <a:solidFill>
                  <a:schemeClr val="tx1"/>
                </a:solidFill>
              </a:rPr>
              <a:t> TRIMESTRALES 2022</a:t>
            </a:r>
          </a:p>
        </c:rich>
      </c:tx>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solidFill>
              <a:latin typeface="+mn-lt"/>
              <a:ea typeface="+mn-ea"/>
              <a:cs typeface="+mn-cs"/>
            </a:defRPr>
          </a:pPr>
          <a:endParaRPr lang="es-CO"/>
        </a:p>
      </c:txPr>
    </c:title>
    <c:autoTitleDeleted val="0"/>
    <c:plotArea>
      <c:layout/>
      <c:barChart>
        <c:barDir val="col"/>
        <c:grouping val="clustered"/>
        <c:varyColors val="0"/>
        <c:ser>
          <c:idx val="0"/>
          <c:order val="0"/>
          <c:tx>
            <c:v># DE SINIESTROS</c:v>
          </c:tx>
          <c:spPr>
            <a:solidFill>
              <a:srgbClr val="92D050"/>
            </a:solidFill>
            <a:ln>
              <a:noFill/>
            </a:ln>
            <a:effectLst/>
          </c:spPr>
          <c:invertIfNegative val="0"/>
          <c:cat>
            <c:strRef>
              <c:f>'ESTADISTICAS 2022'!$B$34:$B$37</c:f>
              <c:strCache>
                <c:ptCount val="4"/>
                <c:pt idx="0">
                  <c:v>Primer Trimestre</c:v>
                </c:pt>
                <c:pt idx="1">
                  <c:v>Segundo Trimestre</c:v>
                </c:pt>
                <c:pt idx="2">
                  <c:v>Tercer Trimestre</c:v>
                </c:pt>
                <c:pt idx="3">
                  <c:v>Cuarto Trimestre</c:v>
                </c:pt>
              </c:strCache>
            </c:strRef>
          </c:cat>
          <c:val>
            <c:numRef>
              <c:f>'ESTADISTICAS 2022'!$C$34:$C$37</c:f>
              <c:numCache>
                <c:formatCode>General</c:formatCode>
                <c:ptCount val="4"/>
                <c:pt idx="0">
                  <c:v>8</c:v>
                </c:pt>
                <c:pt idx="1">
                  <c:v>10</c:v>
                </c:pt>
                <c:pt idx="2">
                  <c:v>10</c:v>
                </c:pt>
                <c:pt idx="3">
                  <c:v>27</c:v>
                </c:pt>
              </c:numCache>
            </c:numRef>
          </c:val>
          <c:extLst xmlns:c16r2="http://schemas.microsoft.com/office/drawing/2015/06/chart">
            <c:ext xmlns:c16="http://schemas.microsoft.com/office/drawing/2014/chart" uri="{C3380CC4-5D6E-409C-BE32-E72D297353CC}">
              <c16:uniqueId val="{00000000-3E10-4281-A768-57840B9EA29E}"/>
            </c:ext>
          </c:extLst>
        </c:ser>
        <c:dLbls>
          <c:showLegendKey val="0"/>
          <c:showVal val="0"/>
          <c:showCatName val="0"/>
          <c:showSerName val="0"/>
          <c:showPercent val="0"/>
          <c:showBubbleSize val="0"/>
        </c:dLbls>
        <c:gapWidth val="150"/>
        <c:axId val="1139737328"/>
        <c:axId val="1139747120"/>
      </c:barChart>
      <c:lineChart>
        <c:grouping val="standard"/>
        <c:varyColors val="0"/>
        <c:ser>
          <c:idx val="1"/>
          <c:order val="1"/>
          <c:tx>
            <c:v>PORCENTAJE</c:v>
          </c:tx>
          <c:spPr>
            <a:ln w="28575" cap="rnd">
              <a:solidFill>
                <a:srgbClr val="FF0000"/>
              </a:solidFill>
              <a:round/>
            </a:ln>
            <a:effectLst/>
          </c:spPr>
          <c:marker>
            <c:symbol val="none"/>
          </c:marker>
          <c:dPt>
            <c:idx val="3"/>
            <c:marker>
              <c:symbol val="none"/>
            </c:marker>
            <c:bubble3D val="0"/>
            <c:extLst xmlns:c16r2="http://schemas.microsoft.com/office/drawing/2015/06/chart">
              <c:ext xmlns:c16="http://schemas.microsoft.com/office/drawing/2014/chart" uri="{C3380CC4-5D6E-409C-BE32-E72D297353CC}">
                <c16:uniqueId val="{00000002-3E10-4281-A768-57840B9EA29E}"/>
              </c:ext>
            </c:extLst>
          </c:dPt>
          <c:cat>
            <c:strRef>
              <c:f>'ESTADISTICAS 2022'!$B$34:$B$37</c:f>
              <c:strCache>
                <c:ptCount val="4"/>
                <c:pt idx="0">
                  <c:v>Primer Trimestre</c:v>
                </c:pt>
                <c:pt idx="1">
                  <c:v>Segundo Trimestre</c:v>
                </c:pt>
                <c:pt idx="2">
                  <c:v>Tercer Trimestre</c:v>
                </c:pt>
                <c:pt idx="3">
                  <c:v>Cuarto Trimestre</c:v>
                </c:pt>
              </c:strCache>
            </c:strRef>
          </c:cat>
          <c:val>
            <c:numRef>
              <c:f>'ESTADISTICAS 2022'!$D$34:$D$37</c:f>
              <c:numCache>
                <c:formatCode>0%</c:formatCode>
                <c:ptCount val="4"/>
                <c:pt idx="0">
                  <c:v>0.14545454545454545</c:v>
                </c:pt>
                <c:pt idx="1">
                  <c:v>0.18181818181818182</c:v>
                </c:pt>
                <c:pt idx="2">
                  <c:v>0.18181818181818182</c:v>
                </c:pt>
                <c:pt idx="3">
                  <c:v>0.49090909090909091</c:v>
                </c:pt>
              </c:numCache>
            </c:numRef>
          </c:val>
          <c:smooth val="0"/>
          <c:extLst xmlns:c16r2="http://schemas.microsoft.com/office/drawing/2015/06/chart">
            <c:ext xmlns:c16="http://schemas.microsoft.com/office/drawing/2014/chart" uri="{C3380CC4-5D6E-409C-BE32-E72D297353CC}">
              <c16:uniqueId val="{00000001-3E10-4281-A768-57840B9EA29E}"/>
            </c:ext>
          </c:extLst>
        </c:ser>
        <c:dLbls>
          <c:showLegendKey val="0"/>
          <c:showVal val="0"/>
          <c:showCatName val="0"/>
          <c:showSerName val="0"/>
          <c:showPercent val="0"/>
          <c:showBubbleSize val="0"/>
        </c:dLbls>
        <c:marker val="1"/>
        <c:smooth val="0"/>
        <c:axId val="1139738416"/>
        <c:axId val="1139737872"/>
      </c:lineChart>
      <c:catAx>
        <c:axId val="1139737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39747120"/>
        <c:crosses val="autoZero"/>
        <c:auto val="1"/>
        <c:lblAlgn val="ctr"/>
        <c:lblOffset val="100"/>
        <c:noMultiLvlLbl val="0"/>
      </c:catAx>
      <c:valAx>
        <c:axId val="11397471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SINIESTROS VIALES</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solidFill>
                <a:latin typeface="+mn-lt"/>
                <a:ea typeface="+mn-ea"/>
                <a:cs typeface="+mn-cs"/>
              </a:defRPr>
            </a:pPr>
            <a:endParaRPr lang="es-CO"/>
          </a:p>
        </c:txPr>
        <c:crossAx val="1139737328"/>
        <c:crosses val="autoZero"/>
        <c:crossBetween val="between"/>
      </c:valAx>
      <c:valAx>
        <c:axId val="1139737872"/>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crossAx val="1139738416"/>
        <c:crosses val="max"/>
        <c:crossBetween val="between"/>
      </c:valAx>
      <c:catAx>
        <c:axId val="1139738416"/>
        <c:scaling>
          <c:orientation val="minMax"/>
        </c:scaling>
        <c:delete val="1"/>
        <c:axPos val="b"/>
        <c:numFmt formatCode="General" sourceLinked="1"/>
        <c:majorTickMark val="none"/>
        <c:minorTickMark val="none"/>
        <c:tickLblPos val="nextTo"/>
        <c:crossAx val="1139737872"/>
        <c:crosses val="autoZero"/>
        <c:auto val="1"/>
        <c:lblAlgn val="ctr"/>
        <c:lblOffset val="100"/>
        <c:noMultiLvlLbl val="0"/>
      </c:catAx>
      <c:dTable>
        <c:showHorzBorder val="1"/>
        <c:showVertBorder val="1"/>
        <c:showOutline val="1"/>
        <c:showKeys val="1"/>
        <c:spPr>
          <a:noFill/>
          <a:ln w="9525" cap="flat" cmpd="sng" algn="ctr">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round/>
          </a:ln>
          <a:effectLst/>
        </c:spPr>
        <c:txPr>
          <a:bodyPr rot="0" spcFirstLastPara="1" vertOverflow="ellipsis" vert="horz" wrap="square" anchor="ctr" anchorCtr="1"/>
          <a:lstStyle/>
          <a:p>
            <a:pPr rtl="0">
              <a:defRPr sz="1100" b="0" i="0" u="none" strike="noStrike" kern="1200" baseline="0">
                <a:solidFill>
                  <a:schemeClr val="tx1"/>
                </a:solidFill>
                <a:latin typeface="+mn-lt"/>
                <a:ea typeface="+mn-ea"/>
                <a:cs typeface="+mn-cs"/>
              </a:defRPr>
            </a:pPr>
            <a:endParaRPr lang="es-CO"/>
          </a:p>
        </c:txPr>
      </c:dTable>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chemeClr val="tx1"/>
                </a:solidFill>
                <a:latin typeface="+mj-lt"/>
                <a:ea typeface="+mj-ea"/>
                <a:cs typeface="+mj-cs"/>
              </a:defRPr>
            </a:pPr>
            <a:r>
              <a:rPr lang="es-CO">
                <a:solidFill>
                  <a:schemeClr val="tx1"/>
                </a:solidFill>
              </a:rPr>
              <a:t>SINIESTRALIDAD</a:t>
            </a:r>
            <a:r>
              <a:rPr lang="es-CO" baseline="0">
                <a:solidFill>
                  <a:schemeClr val="tx1"/>
                </a:solidFill>
              </a:rPr>
              <a:t> 2023</a:t>
            </a:r>
          </a:p>
        </c:rich>
      </c:tx>
      <c:layout>
        <c:manualLayout>
          <c:xMode val="edge"/>
          <c:yMode val="edge"/>
          <c:x val="0.30319444444444443"/>
          <c:y val="4.1666666666666664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tx1"/>
              </a:solidFill>
              <a:latin typeface="+mj-lt"/>
              <a:ea typeface="+mj-ea"/>
              <a:cs typeface="+mj-cs"/>
            </a:defRPr>
          </a:pPr>
          <a:endParaRPr lang="es-CO"/>
        </a:p>
      </c:txPr>
    </c:title>
    <c:autoTitleDeleted val="0"/>
    <c:plotArea>
      <c:layout/>
      <c:barChart>
        <c:barDir val="col"/>
        <c:grouping val="clustered"/>
        <c:varyColors val="0"/>
        <c:ser>
          <c:idx val="0"/>
          <c:order val="0"/>
          <c:spPr>
            <a:solidFill>
              <a:srgbClr val="FF0000"/>
            </a:solidFill>
            <a:ln>
              <a:noFill/>
            </a:ln>
            <a:effectLst/>
          </c:spPr>
          <c:invertIfNegative val="0"/>
          <c:dPt>
            <c:idx val="0"/>
            <c:invertIfNegative val="0"/>
            <c:bubble3D val="0"/>
            <c:spPr>
              <a:solidFill>
                <a:srgbClr val="92D050"/>
              </a:solidFill>
              <a:ln>
                <a:noFill/>
              </a:ln>
              <a:effectLst/>
            </c:spPr>
            <c:extLst xmlns:c16r2="http://schemas.microsoft.com/office/drawing/2015/06/chart">
              <c:ext xmlns:c16="http://schemas.microsoft.com/office/drawing/2014/chart" uri="{C3380CC4-5D6E-409C-BE32-E72D297353CC}">
                <c16:uniqueId val="{00000001-77A6-4B2C-9884-DD5D1D6E84C4}"/>
              </c:ext>
            </c:extLst>
          </c:dPt>
          <c:dPt>
            <c:idx val="1"/>
            <c:invertIfNegative val="0"/>
            <c:bubble3D val="0"/>
            <c:spPr>
              <a:solidFill>
                <a:srgbClr val="FFFF00"/>
              </a:solidFill>
              <a:ln>
                <a:noFill/>
              </a:ln>
              <a:effectLst/>
            </c:spPr>
            <c:extLst xmlns:c16r2="http://schemas.microsoft.com/office/drawing/2015/06/chart">
              <c:ext xmlns:c16="http://schemas.microsoft.com/office/drawing/2014/chart" uri="{C3380CC4-5D6E-409C-BE32-E72D297353CC}">
                <c16:uniqueId val="{00000003-77A6-4B2C-9884-DD5D1D6E84C4}"/>
              </c:ext>
            </c:extLst>
          </c:dPt>
          <c:cat>
            <c:strRef>
              <c:f>'ESTADISTICAS 2023'!$B$3:$B$5</c:f>
              <c:strCache>
                <c:ptCount val="3"/>
                <c:pt idx="0">
                  <c:v>CHOQUE SIMPLE</c:v>
                </c:pt>
                <c:pt idx="1">
                  <c:v>CHOQUE SIMPLE Y LESIONES</c:v>
                </c:pt>
                <c:pt idx="2">
                  <c:v>CHOQUE Y MUERTE </c:v>
                </c:pt>
              </c:strCache>
            </c:strRef>
          </c:cat>
          <c:val>
            <c:numRef>
              <c:f>'ESTADISTICAS 2023'!$C$3:$C$5</c:f>
              <c:numCache>
                <c:formatCode>General</c:formatCode>
                <c:ptCount val="3"/>
                <c:pt idx="0">
                  <c:v>34</c:v>
                </c:pt>
                <c:pt idx="1">
                  <c:v>10</c:v>
                </c:pt>
                <c:pt idx="2">
                  <c:v>1</c:v>
                </c:pt>
              </c:numCache>
            </c:numRef>
          </c:val>
          <c:extLst xmlns:c16r2="http://schemas.microsoft.com/office/drawing/2015/06/chart">
            <c:ext xmlns:c16="http://schemas.microsoft.com/office/drawing/2014/chart" uri="{C3380CC4-5D6E-409C-BE32-E72D297353CC}">
              <c16:uniqueId val="{00000004-77A6-4B2C-9884-DD5D1D6E84C4}"/>
            </c:ext>
          </c:extLst>
        </c:ser>
        <c:dLbls>
          <c:showLegendKey val="0"/>
          <c:showVal val="0"/>
          <c:showCatName val="0"/>
          <c:showSerName val="0"/>
          <c:showPercent val="0"/>
          <c:showBubbleSize val="0"/>
        </c:dLbls>
        <c:gapWidth val="247"/>
        <c:overlap val="40"/>
        <c:axId val="1287595792"/>
        <c:axId val="1287593072"/>
      </c:barChart>
      <c:lineChart>
        <c:grouping val="standard"/>
        <c:varyColors val="0"/>
        <c:ser>
          <c:idx val="1"/>
          <c:order val="1"/>
          <c:spPr>
            <a:ln w="22225" cap="rnd">
              <a:solidFill>
                <a:schemeClr val="accent2"/>
              </a:solidFill>
              <a:round/>
            </a:ln>
            <a:effectLst/>
          </c:spPr>
          <c:marker>
            <c:symbol val="none"/>
          </c:marker>
          <c:dPt>
            <c:idx val="1"/>
            <c:marker>
              <c:symbol val="none"/>
            </c:marker>
            <c:bubble3D val="0"/>
            <c:spPr>
              <a:ln w="22225" cap="rnd">
                <a:solidFill>
                  <a:srgbClr val="FF0000"/>
                </a:solidFill>
                <a:round/>
              </a:ln>
              <a:effectLst/>
            </c:spPr>
            <c:extLst xmlns:c16r2="http://schemas.microsoft.com/office/drawing/2015/06/chart">
              <c:ext xmlns:c16="http://schemas.microsoft.com/office/drawing/2014/chart" uri="{C3380CC4-5D6E-409C-BE32-E72D297353CC}">
                <c16:uniqueId val="{00000006-77A6-4B2C-9884-DD5D1D6E84C4}"/>
              </c:ext>
            </c:extLst>
          </c:dPt>
          <c:dPt>
            <c:idx val="2"/>
            <c:marker>
              <c:symbol val="none"/>
            </c:marker>
            <c:bubble3D val="0"/>
            <c:spPr>
              <a:ln w="22225" cap="rnd">
                <a:solidFill>
                  <a:srgbClr val="FF0000"/>
                </a:solidFill>
                <a:round/>
              </a:ln>
              <a:effectLst/>
            </c:spPr>
            <c:extLst xmlns:c16r2="http://schemas.microsoft.com/office/drawing/2015/06/chart">
              <c:ext xmlns:c16="http://schemas.microsoft.com/office/drawing/2014/chart" uri="{C3380CC4-5D6E-409C-BE32-E72D297353CC}">
                <c16:uniqueId val="{00000008-77A6-4B2C-9884-DD5D1D6E84C4}"/>
              </c:ext>
            </c:extLst>
          </c:dPt>
          <c:dLbls>
            <c:dLbl>
              <c:idx val="0"/>
              <c:layout>
                <c:manualLayout>
                  <c:x val="-4.1666666666666664E-2"/>
                  <c:y val="-5.555555555555555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77A6-4B2C-9884-DD5D1D6E84C4}"/>
                </c:ext>
                <c:ext xmlns:c15="http://schemas.microsoft.com/office/drawing/2012/chart" uri="{CE6537A1-D6FC-4f65-9D91-7224C49458BB}">
                  <c15:layout/>
                </c:ext>
              </c:extLst>
            </c:dLbl>
            <c:dLbl>
              <c:idx val="1"/>
              <c:layout>
                <c:manualLayout>
                  <c:x val="-4.4444444444444446E-2"/>
                  <c:y val="-4.629629629629633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77A6-4B2C-9884-DD5D1D6E84C4}"/>
                </c:ext>
                <c:ext xmlns:c15="http://schemas.microsoft.com/office/drawing/2012/chart" uri="{CE6537A1-D6FC-4f65-9D91-7224C49458BB}">
                  <c15:layout/>
                </c:ext>
              </c:extLst>
            </c:dLbl>
            <c:dLbl>
              <c:idx val="2"/>
              <c:layout>
                <c:manualLayout>
                  <c:x val="-4.1666666666666768E-2"/>
                  <c:y val="-6.481481481481481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77A6-4B2C-9884-DD5D1D6E84C4}"/>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'ESTADISTICAS 2023'!$B$3:$B$5</c:f>
              <c:strCache>
                <c:ptCount val="3"/>
                <c:pt idx="0">
                  <c:v>CHOQUE SIMPLE</c:v>
                </c:pt>
                <c:pt idx="1">
                  <c:v>CHOQUE SIMPLE Y LESIONES</c:v>
                </c:pt>
                <c:pt idx="2">
                  <c:v>CHOQUE Y MUERTE </c:v>
                </c:pt>
              </c:strCache>
            </c:strRef>
          </c:cat>
          <c:val>
            <c:numRef>
              <c:f>'ESTADISTICAS 2023'!$D$3:$D$5</c:f>
              <c:numCache>
                <c:formatCode>0%</c:formatCode>
                <c:ptCount val="3"/>
                <c:pt idx="0">
                  <c:v>0.75555555555555554</c:v>
                </c:pt>
                <c:pt idx="1">
                  <c:v>0.22222222222222221</c:v>
                </c:pt>
                <c:pt idx="2">
                  <c:v>2.2222222222222223E-2</c:v>
                </c:pt>
              </c:numCache>
            </c:numRef>
          </c:val>
          <c:smooth val="0"/>
          <c:extLst xmlns:c16r2="http://schemas.microsoft.com/office/drawing/2015/06/chart">
            <c:ext xmlns:c16="http://schemas.microsoft.com/office/drawing/2014/chart" uri="{C3380CC4-5D6E-409C-BE32-E72D297353CC}">
              <c16:uniqueId val="{0000000A-77A6-4B2C-9884-DD5D1D6E84C4}"/>
            </c:ext>
          </c:extLst>
        </c:ser>
        <c:dLbls>
          <c:showLegendKey val="0"/>
          <c:showVal val="0"/>
          <c:showCatName val="0"/>
          <c:showSerName val="0"/>
          <c:showPercent val="0"/>
          <c:showBubbleSize val="0"/>
        </c:dLbls>
        <c:marker val="1"/>
        <c:smooth val="0"/>
        <c:axId val="1797742192"/>
        <c:axId val="1797746000"/>
      </c:lineChart>
      <c:catAx>
        <c:axId val="1287595792"/>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0" i="0" u="none" strike="noStrike" kern="1200" cap="none" spc="0" normalizeH="0" baseline="0">
                <a:solidFill>
                  <a:schemeClr val="tx1"/>
                </a:solidFill>
                <a:latin typeface="+mn-lt"/>
                <a:ea typeface="+mn-ea"/>
                <a:cs typeface="+mn-cs"/>
              </a:defRPr>
            </a:pPr>
            <a:endParaRPr lang="es-CO"/>
          </a:p>
        </c:txPr>
        <c:crossAx val="1287593072"/>
        <c:crosses val="autoZero"/>
        <c:auto val="1"/>
        <c:lblAlgn val="ctr"/>
        <c:lblOffset val="100"/>
        <c:noMultiLvlLbl val="0"/>
      </c:catAx>
      <c:valAx>
        <c:axId val="1287593072"/>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crossAx val="1287595792"/>
        <c:crosses val="autoZero"/>
        <c:crossBetween val="between"/>
      </c:valAx>
      <c:valAx>
        <c:axId val="1797746000"/>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crossAx val="1797742192"/>
        <c:crosses val="max"/>
        <c:crossBetween val="between"/>
      </c:valAx>
      <c:catAx>
        <c:axId val="1797742192"/>
        <c:scaling>
          <c:orientation val="minMax"/>
        </c:scaling>
        <c:delete val="1"/>
        <c:axPos val="b"/>
        <c:numFmt formatCode="General" sourceLinked="1"/>
        <c:majorTickMark val="out"/>
        <c:minorTickMark val="none"/>
        <c:tickLblPos val="nextTo"/>
        <c:crossAx val="1797746000"/>
        <c:crosses val="autoZero"/>
        <c:auto val="1"/>
        <c:lblAlgn val="ctr"/>
        <c:lblOffset val="100"/>
        <c:noMultiLvlLbl val="0"/>
      </c:catAx>
      <c:spPr>
        <a:pattFill prst="ltDnDiag">
          <a:fgClr>
            <a:schemeClr val="dk1">
              <a:lumMod val="15000"/>
              <a:lumOff val="85000"/>
            </a:schemeClr>
          </a:fgClr>
          <a:bgClr>
            <a:schemeClr val="lt1"/>
          </a:bgClr>
        </a:patt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s-CO">
                <a:solidFill>
                  <a:schemeClr val="tx1"/>
                </a:solidFill>
              </a:rPr>
              <a:t>SINIESTRALIDAD</a:t>
            </a:r>
            <a:r>
              <a:rPr lang="es-CO" baseline="0">
                <a:solidFill>
                  <a:schemeClr val="tx1"/>
                </a:solidFill>
              </a:rPr>
              <a:t> MES A MES 2023</a:t>
            </a:r>
          </a:p>
        </c:rich>
      </c:tx>
      <c:layout>
        <c:manualLayout>
          <c:xMode val="edge"/>
          <c:yMode val="edge"/>
          <c:x val="0.30261080224042342"/>
          <c:y val="3.0493617229710099E-3"/>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lotArea>
      <c:layout/>
      <c:barChart>
        <c:barDir val="col"/>
        <c:grouping val="clustered"/>
        <c:varyColors val="0"/>
        <c:ser>
          <c:idx val="0"/>
          <c:order val="0"/>
          <c:spPr>
            <a:solidFill>
              <a:srgbClr val="92D050"/>
            </a:solidFill>
            <a:ln>
              <a:noFill/>
            </a:ln>
            <a:effectLst>
              <a:outerShdw blurRad="57150" dist="19050" dir="5400000" algn="ctr" rotWithShape="0">
                <a:srgbClr val="000000">
                  <a:alpha val="63000"/>
                </a:srgbClr>
              </a:outerShdw>
            </a:effectLst>
          </c:spPr>
          <c:invertIfNegative val="0"/>
          <c:dPt>
            <c:idx val="11"/>
            <c:invertIfNegative val="0"/>
            <c:bubble3D val="0"/>
            <c:spPr>
              <a:solidFill>
                <a:srgbClr val="92D050"/>
              </a:solidFill>
              <a:ln>
                <a:solidFill>
                  <a:srgbClr val="92D050"/>
                </a:solidFill>
              </a:ln>
              <a:effectLst>
                <a:outerShdw blurRad="57150" dist="19050" dir="5400000" algn="ctr" rotWithShape="0">
                  <a:srgbClr val="000000">
                    <a:alpha val="63000"/>
                  </a:srgbClr>
                </a:outerShdw>
              </a:effectLst>
            </c:spPr>
            <c:extLst xmlns:c16r2="http://schemas.microsoft.com/office/drawing/2015/06/chart">
              <c:ext xmlns:c16="http://schemas.microsoft.com/office/drawing/2014/chart" uri="{C3380CC4-5D6E-409C-BE32-E72D297353CC}">
                <c16:uniqueId val="{00000001-B01C-4755-8211-EC880D00980F}"/>
              </c:ext>
            </c:extLst>
          </c:dPt>
          <c:cat>
            <c:strRef>
              <c:f>'ESTADISTICAS 2023'!$J$3:$J$14</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'ESTADISTICAS 2023'!$K$3:$K$14</c:f>
              <c:numCache>
                <c:formatCode>General</c:formatCode>
                <c:ptCount val="12"/>
                <c:pt idx="0">
                  <c:v>3</c:v>
                </c:pt>
                <c:pt idx="1">
                  <c:v>6</c:v>
                </c:pt>
                <c:pt idx="2">
                  <c:v>6</c:v>
                </c:pt>
                <c:pt idx="3">
                  <c:v>2</c:v>
                </c:pt>
                <c:pt idx="4">
                  <c:v>6</c:v>
                </c:pt>
                <c:pt idx="5">
                  <c:v>6</c:v>
                </c:pt>
                <c:pt idx="6">
                  <c:v>4</c:v>
                </c:pt>
                <c:pt idx="7">
                  <c:v>4</c:v>
                </c:pt>
                <c:pt idx="8">
                  <c:v>4</c:v>
                </c:pt>
                <c:pt idx="9">
                  <c:v>4</c:v>
                </c:pt>
              </c:numCache>
            </c:numRef>
          </c:val>
          <c:extLst xmlns:c16r2="http://schemas.microsoft.com/office/drawing/2015/06/chart">
            <c:ext xmlns:c16="http://schemas.microsoft.com/office/drawing/2014/chart" uri="{C3380CC4-5D6E-409C-BE32-E72D297353CC}">
              <c16:uniqueId val="{00000002-B01C-4755-8211-EC880D00980F}"/>
            </c:ext>
          </c:extLst>
        </c:ser>
        <c:dLbls>
          <c:showLegendKey val="0"/>
          <c:showVal val="0"/>
          <c:showCatName val="0"/>
          <c:showSerName val="0"/>
          <c:showPercent val="0"/>
          <c:showBubbleSize val="0"/>
        </c:dLbls>
        <c:gapWidth val="75"/>
        <c:overlap val="40"/>
        <c:axId val="1797739472"/>
        <c:axId val="1797745456"/>
      </c:barChart>
      <c:lineChart>
        <c:grouping val="standard"/>
        <c:varyColors val="0"/>
        <c:ser>
          <c:idx val="1"/>
          <c:order val="1"/>
          <c:spPr>
            <a:ln w="34925" cap="rnd">
              <a:solidFill>
                <a:srgbClr val="FF0000"/>
              </a:solidFill>
              <a:round/>
            </a:ln>
            <a:effectLst>
              <a:outerShdw blurRad="57150" dist="19050" dir="5400000" algn="ctr" rotWithShape="0">
                <a:srgbClr val="000000">
                  <a:alpha val="63000"/>
                </a:srgbClr>
              </a:outerShdw>
            </a:effectLst>
          </c:spPr>
          <c:marker>
            <c:symbol val="none"/>
          </c:marker>
          <c:dLbls>
            <c:dLbl>
              <c:idx val="0"/>
              <c:layout>
                <c:manualLayout>
                  <c:x val="-4.1666666666666678E-2"/>
                  <c:y val="-5.555555555555564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B01C-4755-8211-EC880D00980F}"/>
                </c:ext>
                <c:ext xmlns:c15="http://schemas.microsoft.com/office/drawing/2012/chart" uri="{CE6537A1-D6FC-4f65-9D91-7224C49458BB}">
                  <c15:layout/>
                </c:ext>
              </c:extLst>
            </c:dLbl>
            <c:dLbl>
              <c:idx val="1"/>
              <c:layout>
                <c:manualLayout>
                  <c:x val="-3.6111111111111108E-2"/>
                  <c:y val="-5.092592592592601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B01C-4755-8211-EC880D00980F}"/>
                </c:ext>
                <c:ext xmlns:c15="http://schemas.microsoft.com/office/drawing/2012/chart" uri="{CE6537A1-D6FC-4f65-9D91-7224C49458BB}">
                  <c15:layout/>
                </c:ext>
              </c:extLst>
            </c:dLbl>
            <c:dLbl>
              <c:idx val="2"/>
              <c:layout>
                <c:manualLayout>
                  <c:x val="-3.3333333333333305E-2"/>
                  <c:y val="-5.555555555555555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B01C-4755-8211-EC880D00980F}"/>
                </c:ext>
                <c:ext xmlns:c15="http://schemas.microsoft.com/office/drawing/2012/chart" uri="{CE6537A1-D6FC-4f65-9D91-7224C49458BB}">
                  <c15:layout/>
                </c:ext>
              </c:extLst>
            </c:dLbl>
            <c:dLbl>
              <c:idx val="3"/>
              <c:layout>
                <c:manualLayout>
                  <c:x val="-3.6111111111111163E-2"/>
                  <c:y val="-5.555555555555564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B01C-4755-8211-EC880D00980F}"/>
                </c:ext>
                <c:ext xmlns:c15="http://schemas.microsoft.com/office/drawing/2012/chart" uri="{CE6537A1-D6FC-4f65-9D91-7224C49458BB}">
                  <c15:layout/>
                </c:ext>
              </c:extLst>
            </c:dLbl>
            <c:dLbl>
              <c:idx val="4"/>
              <c:layout>
                <c:manualLayout>
                  <c:x val="-4.1666666666666664E-2"/>
                  <c:y val="-6.481481481481489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B01C-4755-8211-EC880D00980F}"/>
                </c:ext>
                <c:ext xmlns:c15="http://schemas.microsoft.com/office/drawing/2012/chart" uri="{CE6537A1-D6FC-4f65-9D91-7224C49458BB}">
                  <c15:layout/>
                </c:ext>
              </c:extLst>
            </c:dLbl>
            <c:dLbl>
              <c:idx val="5"/>
              <c:layout>
                <c:manualLayout>
                  <c:x val="-3.8888888888888938E-2"/>
                  <c:y val="-5.555555555555555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B01C-4755-8211-EC880D00980F}"/>
                </c:ext>
                <c:ext xmlns:c15="http://schemas.microsoft.com/office/drawing/2012/chart" uri="{CE6537A1-D6FC-4f65-9D91-7224C49458BB}">
                  <c15:layout/>
                </c:ext>
              </c:extLst>
            </c:dLbl>
            <c:dLbl>
              <c:idx val="6"/>
              <c:layout>
                <c:manualLayout>
                  <c:x val="-4.1666666666666664E-2"/>
                  <c:y val="-6.944444444444444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B01C-4755-8211-EC880D00980F}"/>
                </c:ext>
                <c:ext xmlns:c15="http://schemas.microsoft.com/office/drawing/2012/chart" uri="{CE6537A1-D6FC-4f65-9D91-7224C49458BB}">
                  <c15:layout/>
                </c:ext>
              </c:extLst>
            </c:dLbl>
            <c:dLbl>
              <c:idx val="7"/>
              <c:layout>
                <c:manualLayout>
                  <c:x val="-3.888888888888889E-2"/>
                  <c:y val="-6.944444444444444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B01C-4755-8211-EC880D00980F}"/>
                </c:ext>
                <c:ext xmlns:c15="http://schemas.microsoft.com/office/drawing/2012/chart" uri="{CE6537A1-D6FC-4f65-9D91-7224C49458BB}">
                  <c15:layout/>
                </c:ext>
              </c:extLst>
            </c:dLbl>
            <c:dLbl>
              <c:idx val="9"/>
              <c:layout>
                <c:manualLayout>
                  <c:x val="-4.7222222222222221E-2"/>
                  <c:y val="-9.722222222222219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B01C-4755-8211-EC880D00980F}"/>
                </c:ext>
                <c:ext xmlns:c15="http://schemas.microsoft.com/office/drawing/2012/chart" uri="{CE6537A1-D6FC-4f65-9D91-7224C49458BB}">
                  <c15:layout/>
                </c:ext>
              </c:extLst>
            </c:dLbl>
            <c:dLbl>
              <c:idx val="10"/>
              <c:layout>
                <c:manualLayout>
                  <c:x val="-4.7222222222222325E-2"/>
                  <c:y val="-7.407407407407411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B01C-4755-8211-EC880D00980F}"/>
                </c:ext>
                <c:ext xmlns:c15="http://schemas.microsoft.com/office/drawing/2012/chart" uri="{CE6537A1-D6FC-4f65-9D91-7224C49458BB}">
                  <c15:layout/>
                </c:ext>
              </c:extLst>
            </c:dLbl>
            <c:dLbl>
              <c:idx val="11"/>
              <c:layout>
                <c:manualLayout>
                  <c:x val="-3.888888888888889E-2"/>
                  <c:y val="-8.33333333333333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B01C-4755-8211-EC880D00980F}"/>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'ESTADISTICAS 2023'!$J$3:$J$14</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'ESTADISTICAS 2023'!$L$3:$L$14</c:f>
              <c:numCache>
                <c:formatCode>0%</c:formatCode>
                <c:ptCount val="12"/>
                <c:pt idx="0">
                  <c:v>6.6666666666666666E-2</c:v>
                </c:pt>
                <c:pt idx="1">
                  <c:v>0.13333333333333333</c:v>
                </c:pt>
                <c:pt idx="2">
                  <c:v>0.13333333333333333</c:v>
                </c:pt>
                <c:pt idx="3">
                  <c:v>4.4444444444444446E-2</c:v>
                </c:pt>
                <c:pt idx="4">
                  <c:v>0.13333333333333333</c:v>
                </c:pt>
                <c:pt idx="5">
                  <c:v>0.13333333333333333</c:v>
                </c:pt>
                <c:pt idx="6">
                  <c:v>8.8888888888888892E-2</c:v>
                </c:pt>
                <c:pt idx="7">
                  <c:v>8.8888888888888892E-2</c:v>
                </c:pt>
                <c:pt idx="8">
                  <c:v>8.8888888888888892E-2</c:v>
                </c:pt>
                <c:pt idx="9">
                  <c:v>8.8888888888888892E-2</c:v>
                </c:pt>
                <c:pt idx="10">
                  <c:v>0</c:v>
                </c:pt>
                <c:pt idx="11">
                  <c:v>0</c:v>
                </c:pt>
              </c:numCache>
            </c:numRef>
          </c:val>
          <c:smooth val="0"/>
          <c:extLst xmlns:c16r2="http://schemas.microsoft.com/office/drawing/2015/06/chart">
            <c:ext xmlns:c16="http://schemas.microsoft.com/office/drawing/2014/chart" uri="{C3380CC4-5D6E-409C-BE32-E72D297353CC}">
              <c16:uniqueId val="{0000000E-B01C-4755-8211-EC880D00980F}"/>
            </c:ext>
          </c:extLst>
        </c:ser>
        <c:dLbls>
          <c:showLegendKey val="0"/>
          <c:showVal val="0"/>
          <c:showCatName val="0"/>
          <c:showSerName val="0"/>
          <c:showPercent val="0"/>
          <c:showBubbleSize val="0"/>
        </c:dLbls>
        <c:marker val="1"/>
        <c:smooth val="0"/>
        <c:axId val="1797736208"/>
        <c:axId val="1797747088"/>
      </c:lineChart>
      <c:catAx>
        <c:axId val="1797739472"/>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s-CO"/>
          </a:p>
        </c:txPr>
        <c:crossAx val="1797745456"/>
        <c:crosses val="autoZero"/>
        <c:auto val="1"/>
        <c:lblAlgn val="ctr"/>
        <c:lblOffset val="100"/>
        <c:noMultiLvlLbl val="0"/>
      </c:catAx>
      <c:valAx>
        <c:axId val="17977454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crossAx val="1797739472"/>
        <c:crosses val="autoZero"/>
        <c:crossBetween val="between"/>
      </c:valAx>
      <c:valAx>
        <c:axId val="1797747088"/>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crossAx val="1797736208"/>
        <c:crosses val="max"/>
        <c:crossBetween val="between"/>
      </c:valAx>
      <c:catAx>
        <c:axId val="1797736208"/>
        <c:scaling>
          <c:orientation val="minMax"/>
        </c:scaling>
        <c:delete val="1"/>
        <c:axPos val="b"/>
        <c:numFmt formatCode="General" sourceLinked="1"/>
        <c:majorTickMark val="none"/>
        <c:minorTickMark val="none"/>
        <c:tickLblPos val="nextTo"/>
        <c:crossAx val="1797747088"/>
        <c:crosses val="autoZero"/>
        <c:auto val="1"/>
        <c:lblAlgn val="ctr"/>
        <c:lblOffset val="100"/>
        <c:noMultiLvlLbl val="0"/>
      </c:cat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solidFill>
                <a:latin typeface="+mn-lt"/>
                <a:ea typeface="+mn-ea"/>
                <a:cs typeface="+mn-cs"/>
              </a:defRPr>
            </a:pPr>
            <a:r>
              <a:rPr lang="es-CO" sz="1600" b="1">
                <a:solidFill>
                  <a:schemeClr val="tx1"/>
                </a:solidFill>
              </a:rPr>
              <a:t>SINIESTROS</a:t>
            </a:r>
            <a:r>
              <a:rPr lang="es-CO" sz="1600" b="1" baseline="0">
                <a:solidFill>
                  <a:schemeClr val="tx1"/>
                </a:solidFill>
              </a:rPr>
              <a:t> TRIMESTRALES 2023</a:t>
            </a:r>
          </a:p>
        </c:rich>
      </c:tx>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solidFill>
              <a:latin typeface="+mn-lt"/>
              <a:ea typeface="+mn-ea"/>
              <a:cs typeface="+mn-cs"/>
            </a:defRPr>
          </a:pPr>
          <a:endParaRPr lang="es-CO"/>
        </a:p>
      </c:txPr>
    </c:title>
    <c:autoTitleDeleted val="0"/>
    <c:plotArea>
      <c:layout/>
      <c:barChart>
        <c:barDir val="col"/>
        <c:grouping val="clustered"/>
        <c:varyColors val="0"/>
        <c:ser>
          <c:idx val="0"/>
          <c:order val="0"/>
          <c:tx>
            <c:v># DE SINIESTROS</c:v>
          </c:tx>
          <c:spPr>
            <a:solidFill>
              <a:srgbClr val="92D050"/>
            </a:solidFill>
            <a:ln>
              <a:noFill/>
            </a:ln>
            <a:effectLst/>
          </c:spPr>
          <c:invertIfNegative val="0"/>
          <c:cat>
            <c:strRef>
              <c:f>'ESTADISTICAS 2023'!$B$34:$B$37</c:f>
              <c:strCache>
                <c:ptCount val="4"/>
                <c:pt idx="0">
                  <c:v>Primer Trimestre</c:v>
                </c:pt>
                <c:pt idx="1">
                  <c:v>Segundo Trimestre</c:v>
                </c:pt>
                <c:pt idx="2">
                  <c:v>Tercer Trimestre</c:v>
                </c:pt>
                <c:pt idx="3">
                  <c:v>Cuarto Trimestre</c:v>
                </c:pt>
              </c:strCache>
            </c:strRef>
          </c:cat>
          <c:val>
            <c:numRef>
              <c:f>'ESTADISTICAS 2023'!$C$34:$C$37</c:f>
              <c:numCache>
                <c:formatCode>General</c:formatCode>
                <c:ptCount val="4"/>
                <c:pt idx="0">
                  <c:v>15</c:v>
                </c:pt>
                <c:pt idx="1">
                  <c:v>14</c:v>
                </c:pt>
                <c:pt idx="2">
                  <c:v>12</c:v>
                </c:pt>
                <c:pt idx="3">
                  <c:v>0</c:v>
                </c:pt>
              </c:numCache>
            </c:numRef>
          </c:val>
          <c:extLst xmlns:c16r2="http://schemas.microsoft.com/office/drawing/2015/06/chart">
            <c:ext xmlns:c16="http://schemas.microsoft.com/office/drawing/2014/chart" uri="{C3380CC4-5D6E-409C-BE32-E72D297353CC}">
              <c16:uniqueId val="{00000000-AC17-44C7-BFFF-7A5708720784}"/>
            </c:ext>
          </c:extLst>
        </c:ser>
        <c:dLbls>
          <c:showLegendKey val="0"/>
          <c:showVal val="0"/>
          <c:showCatName val="0"/>
          <c:showSerName val="0"/>
          <c:showPercent val="0"/>
          <c:showBubbleSize val="0"/>
        </c:dLbls>
        <c:gapWidth val="150"/>
        <c:axId val="1797744368"/>
        <c:axId val="1797748720"/>
      </c:barChart>
      <c:lineChart>
        <c:grouping val="standard"/>
        <c:varyColors val="0"/>
        <c:ser>
          <c:idx val="1"/>
          <c:order val="1"/>
          <c:tx>
            <c:v>PORCENTAJE</c:v>
          </c:tx>
          <c:spPr>
            <a:ln w="28575" cap="rnd">
              <a:solidFill>
                <a:srgbClr val="FF0000"/>
              </a:solidFill>
              <a:round/>
            </a:ln>
            <a:effectLst/>
          </c:spPr>
          <c:marker>
            <c:symbol val="none"/>
          </c:marker>
          <c:dPt>
            <c:idx val="3"/>
            <c:marker>
              <c:symbol val="none"/>
            </c:marker>
            <c:bubble3D val="0"/>
            <c:extLst xmlns:c16r2="http://schemas.microsoft.com/office/drawing/2015/06/chart">
              <c:ext xmlns:c16="http://schemas.microsoft.com/office/drawing/2014/chart" uri="{C3380CC4-5D6E-409C-BE32-E72D297353CC}">
                <c16:uniqueId val="{00000001-AC17-44C7-BFFF-7A5708720784}"/>
              </c:ext>
            </c:extLst>
          </c:dPt>
          <c:cat>
            <c:strRef>
              <c:f>'ESTADISTICAS 2023'!$B$34:$B$37</c:f>
              <c:strCache>
                <c:ptCount val="4"/>
                <c:pt idx="0">
                  <c:v>Primer Trimestre</c:v>
                </c:pt>
                <c:pt idx="1">
                  <c:v>Segundo Trimestre</c:v>
                </c:pt>
                <c:pt idx="2">
                  <c:v>Tercer Trimestre</c:v>
                </c:pt>
                <c:pt idx="3">
                  <c:v>Cuarto Trimestre</c:v>
                </c:pt>
              </c:strCache>
            </c:strRef>
          </c:cat>
          <c:val>
            <c:numRef>
              <c:f>'ESTADISTICAS 2023'!$D$34:$D$37</c:f>
              <c:numCache>
                <c:formatCode>0%</c:formatCode>
                <c:ptCount val="4"/>
                <c:pt idx="0">
                  <c:v>0.36585365853658536</c:v>
                </c:pt>
                <c:pt idx="1">
                  <c:v>0.34146341463414637</c:v>
                </c:pt>
                <c:pt idx="2">
                  <c:v>0.29268292682926828</c:v>
                </c:pt>
                <c:pt idx="3">
                  <c:v>0</c:v>
                </c:pt>
              </c:numCache>
            </c:numRef>
          </c:val>
          <c:smooth val="0"/>
          <c:extLst xmlns:c16r2="http://schemas.microsoft.com/office/drawing/2015/06/chart">
            <c:ext xmlns:c16="http://schemas.microsoft.com/office/drawing/2014/chart" uri="{C3380CC4-5D6E-409C-BE32-E72D297353CC}">
              <c16:uniqueId val="{00000002-AC17-44C7-BFFF-7A5708720784}"/>
            </c:ext>
          </c:extLst>
        </c:ser>
        <c:dLbls>
          <c:showLegendKey val="0"/>
          <c:showVal val="0"/>
          <c:showCatName val="0"/>
          <c:showSerName val="0"/>
          <c:showPercent val="0"/>
          <c:showBubbleSize val="0"/>
        </c:dLbls>
        <c:marker val="1"/>
        <c:smooth val="0"/>
        <c:axId val="1797736752"/>
        <c:axId val="1797744912"/>
      </c:lineChart>
      <c:catAx>
        <c:axId val="1797744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97748720"/>
        <c:crosses val="autoZero"/>
        <c:auto val="1"/>
        <c:lblAlgn val="ctr"/>
        <c:lblOffset val="100"/>
        <c:noMultiLvlLbl val="0"/>
      </c:catAx>
      <c:valAx>
        <c:axId val="1797748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SINIESTROS VIALES</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solidFill>
                <a:latin typeface="+mn-lt"/>
                <a:ea typeface="+mn-ea"/>
                <a:cs typeface="+mn-cs"/>
              </a:defRPr>
            </a:pPr>
            <a:endParaRPr lang="es-CO"/>
          </a:p>
        </c:txPr>
        <c:crossAx val="1797744368"/>
        <c:crosses val="autoZero"/>
        <c:crossBetween val="between"/>
      </c:valAx>
      <c:valAx>
        <c:axId val="1797744912"/>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crossAx val="1797736752"/>
        <c:crosses val="max"/>
        <c:crossBetween val="between"/>
      </c:valAx>
      <c:catAx>
        <c:axId val="1797736752"/>
        <c:scaling>
          <c:orientation val="minMax"/>
        </c:scaling>
        <c:delete val="1"/>
        <c:axPos val="b"/>
        <c:numFmt formatCode="General" sourceLinked="1"/>
        <c:majorTickMark val="out"/>
        <c:minorTickMark val="none"/>
        <c:tickLblPos val="nextTo"/>
        <c:crossAx val="1797744912"/>
        <c:crosses val="autoZero"/>
        <c:auto val="1"/>
        <c:lblAlgn val="ctr"/>
        <c:lblOffset val="100"/>
        <c:noMultiLvlLbl val="0"/>
      </c:catAx>
      <c:dTable>
        <c:showHorzBorder val="1"/>
        <c:showVertBorder val="1"/>
        <c:showOutline val="1"/>
        <c:showKeys val="1"/>
        <c:spPr>
          <a:noFill/>
          <a:ln w="9525" cap="flat" cmpd="sng" algn="ctr">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round/>
          </a:ln>
          <a:effectLst/>
        </c:spPr>
        <c:txPr>
          <a:bodyPr rot="0" spcFirstLastPara="1" vertOverflow="ellipsis" vert="horz" wrap="square" anchor="ctr" anchorCtr="1"/>
          <a:lstStyle/>
          <a:p>
            <a:pPr rtl="0">
              <a:defRPr sz="1100" b="0" i="0" u="none" strike="noStrike" kern="1200" baseline="0">
                <a:solidFill>
                  <a:schemeClr val="tx1"/>
                </a:solidFill>
                <a:latin typeface="+mn-lt"/>
                <a:ea typeface="+mn-ea"/>
                <a:cs typeface="+mn-cs"/>
              </a:defRPr>
            </a:pPr>
            <a:endParaRPr lang="es-CO"/>
          </a:p>
        </c:txPr>
      </c:dTable>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400" b="0" i="0" u="none" strike="noStrike" kern="1200" spc="0" baseline="0">
                <a:solidFill>
                  <a:schemeClr val="tx1">
                    <a:lumMod val="65000"/>
                    <a:lumOff val="35000"/>
                  </a:schemeClr>
                </a:solidFill>
                <a:latin typeface="+mn-lt"/>
                <a:ea typeface="+mn-ea"/>
                <a:cs typeface="+mn-cs"/>
              </a:defRPr>
            </a:pPr>
            <a:r>
              <a:rPr lang="es-CO" b="1"/>
              <a:t>COMPARATIVO SINIESTRALIDAD</a:t>
            </a:r>
            <a:r>
              <a:rPr lang="es-CO" b="1" baseline="0"/>
              <a:t> 2022 VS 2023</a:t>
            </a:r>
            <a:endParaRPr lang="es-CO" b="1"/>
          </a:p>
        </c:rich>
      </c:tx>
      <c:layout>
        <c:manualLayout>
          <c:xMode val="edge"/>
          <c:yMode val="edge"/>
          <c:x val="0.25109535803055666"/>
          <c:y val="2.1284680082160303E-2"/>
        </c:manualLayout>
      </c:layout>
      <c:overlay val="0"/>
      <c:spPr>
        <a:noFill/>
        <a:ln>
          <a:noFill/>
        </a:ln>
        <a:effectLst/>
      </c:spPr>
      <c:txPr>
        <a:bodyPr rot="0" spcFirstLastPara="1" vertOverflow="ellipsis" vert="horz" wrap="square" anchor="ctr" anchorCtr="1"/>
        <a:lstStyle/>
        <a:p>
          <a:pPr algn="l">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'COMPARATIVO 2022 VS 2023'!$C$1</c:f>
              <c:strCache>
                <c:ptCount val="1"/>
                <c:pt idx="0">
                  <c:v>AÑO 2022</c:v>
                </c:pt>
              </c:strCache>
            </c:strRef>
          </c:tx>
          <c:spPr>
            <a:solidFill>
              <a:srgbClr val="FF0000"/>
            </a:solidFill>
            <a:ln>
              <a:noFill/>
            </a:ln>
            <a:effectLst/>
            <a:sp3d/>
          </c:spPr>
          <c:invertIfNegative val="0"/>
          <c:cat>
            <c:strRef>
              <c:f>'COMPARATIVO 2022 VS 2023'!$B$2:$B$13</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'COMPARATIVO 2022 VS 2023'!$C$2:$C$13</c:f>
              <c:numCache>
                <c:formatCode>General</c:formatCode>
                <c:ptCount val="12"/>
                <c:pt idx="0">
                  <c:v>2</c:v>
                </c:pt>
                <c:pt idx="1">
                  <c:v>2</c:v>
                </c:pt>
                <c:pt idx="2">
                  <c:v>4</c:v>
                </c:pt>
                <c:pt idx="3">
                  <c:v>3</c:v>
                </c:pt>
                <c:pt idx="4">
                  <c:v>2</c:v>
                </c:pt>
                <c:pt idx="5">
                  <c:v>5</c:v>
                </c:pt>
                <c:pt idx="6">
                  <c:v>6</c:v>
                </c:pt>
                <c:pt idx="7">
                  <c:v>4</c:v>
                </c:pt>
                <c:pt idx="8">
                  <c:v>0</c:v>
                </c:pt>
                <c:pt idx="9">
                  <c:v>11</c:v>
                </c:pt>
                <c:pt idx="10">
                  <c:v>7</c:v>
                </c:pt>
                <c:pt idx="11">
                  <c:v>9</c:v>
                </c:pt>
              </c:numCache>
            </c:numRef>
          </c:val>
        </c:ser>
        <c:ser>
          <c:idx val="1"/>
          <c:order val="1"/>
          <c:tx>
            <c:strRef>
              <c:f>'COMPARATIVO 2022 VS 2023'!$D$1</c:f>
              <c:strCache>
                <c:ptCount val="1"/>
                <c:pt idx="0">
                  <c:v>AÑO 2023</c:v>
                </c:pt>
              </c:strCache>
            </c:strRef>
          </c:tx>
          <c:spPr>
            <a:solidFill>
              <a:srgbClr val="00B050"/>
            </a:solidFill>
            <a:ln>
              <a:noFill/>
            </a:ln>
            <a:effectLst/>
            <a:sp3d/>
          </c:spPr>
          <c:invertIfNegative val="0"/>
          <c:cat>
            <c:strRef>
              <c:f>'COMPARATIVO 2022 VS 2023'!$B$2:$B$13</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'COMPARATIVO 2022 VS 2023'!$D$2:$D$13</c:f>
              <c:numCache>
                <c:formatCode>General</c:formatCode>
                <c:ptCount val="12"/>
                <c:pt idx="0">
                  <c:v>3</c:v>
                </c:pt>
                <c:pt idx="1">
                  <c:v>6</c:v>
                </c:pt>
                <c:pt idx="2">
                  <c:v>6</c:v>
                </c:pt>
                <c:pt idx="3">
                  <c:v>2</c:v>
                </c:pt>
                <c:pt idx="4">
                  <c:v>6</c:v>
                </c:pt>
                <c:pt idx="5">
                  <c:v>6</c:v>
                </c:pt>
                <c:pt idx="6">
                  <c:v>4</c:v>
                </c:pt>
                <c:pt idx="7">
                  <c:v>4</c:v>
                </c:pt>
                <c:pt idx="8">
                  <c:v>4</c:v>
                </c:pt>
                <c:pt idx="9">
                  <c:v>4</c:v>
                </c:pt>
              </c:numCache>
            </c:numRef>
          </c:val>
        </c:ser>
        <c:dLbls>
          <c:showLegendKey val="0"/>
          <c:showVal val="0"/>
          <c:showCatName val="0"/>
          <c:showSerName val="0"/>
          <c:showPercent val="0"/>
          <c:showBubbleSize val="0"/>
        </c:dLbls>
        <c:gapWidth val="150"/>
        <c:shape val="box"/>
        <c:axId val="2012703184"/>
        <c:axId val="2012689584"/>
        <c:axId val="0"/>
      </c:bar3DChart>
      <c:catAx>
        <c:axId val="20127031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12689584"/>
        <c:crosses val="autoZero"/>
        <c:auto val="1"/>
        <c:lblAlgn val="ctr"/>
        <c:lblOffset val="100"/>
        <c:noMultiLvlLbl val="0"/>
      </c:catAx>
      <c:valAx>
        <c:axId val="20126895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TOTAL</a:t>
                </a:r>
                <a:r>
                  <a:rPr lang="en-US" b="1" baseline="0"/>
                  <a:t> DE SINIESTROS 2022 VS 2023</a:t>
                </a:r>
                <a:endParaRPr lang="en-US" b="1"/>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12703184"/>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1">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1">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5.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6.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1</xdr:col>
      <xdr:colOff>942575</xdr:colOff>
      <xdr:row>2</xdr:row>
      <xdr:rowOff>384176</xdr:rowOff>
    </xdr:to>
    <xdr:pic>
      <xdr:nvPicPr>
        <xdr:cNvPr id="2" name="1 Imagen">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7625" y="0"/>
          <a:ext cx="1885550" cy="7556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21432</xdr:colOff>
      <xdr:row>7</xdr:row>
      <xdr:rowOff>2381</xdr:rowOff>
    </xdr:from>
    <xdr:to>
      <xdr:col>8</xdr:col>
      <xdr:colOff>202406</xdr:colOff>
      <xdr:row>28</xdr:row>
      <xdr:rowOff>166687</xdr:rowOff>
    </xdr:to>
    <xdr:graphicFrame macro="">
      <xdr:nvGraphicFramePr>
        <xdr:cNvPr id="2" name="Gráfico 1">
          <a:extLst>
            <a:ext uri="{FF2B5EF4-FFF2-40B4-BE49-F238E27FC236}">
              <a16:creationId xmlns="" xmlns:a16="http://schemas.microsoft.com/office/drawing/2014/main" id="{C7E6B12F-B69F-739F-2F39-48565B9BF99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214311</xdr:colOff>
      <xdr:row>2</xdr:row>
      <xdr:rowOff>2381</xdr:rowOff>
    </xdr:from>
    <xdr:to>
      <xdr:col>21</xdr:col>
      <xdr:colOff>750092</xdr:colOff>
      <xdr:row>23</xdr:row>
      <xdr:rowOff>166687</xdr:rowOff>
    </xdr:to>
    <xdr:graphicFrame macro="">
      <xdr:nvGraphicFramePr>
        <xdr:cNvPr id="3" name="Gráfico 2">
          <a:extLst>
            <a:ext uri="{FF2B5EF4-FFF2-40B4-BE49-F238E27FC236}">
              <a16:creationId xmlns="" xmlns:a16="http://schemas.microsoft.com/office/drawing/2014/main" id="{6B32E146-8258-A22D-6CE9-1847A34FE58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654843</xdr:colOff>
      <xdr:row>32</xdr:row>
      <xdr:rowOff>0</xdr:rowOff>
    </xdr:from>
    <xdr:to>
      <xdr:col>14</xdr:col>
      <xdr:colOff>83343</xdr:colOff>
      <xdr:row>54</xdr:row>
      <xdr:rowOff>0</xdr:rowOff>
    </xdr:to>
    <xdr:graphicFrame macro="">
      <xdr:nvGraphicFramePr>
        <xdr:cNvPr id="4" name="Gráfico 3">
          <a:extLst>
            <a:ext uri="{FF2B5EF4-FFF2-40B4-BE49-F238E27FC236}">
              <a16:creationId xmlns="" xmlns:a16="http://schemas.microsoft.com/office/drawing/2014/main" id="{F5FB50AC-86A1-36E3-2A96-1E45DB7F0AA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oneCellAnchor>
    <xdr:from>
      <xdr:col>0</xdr:col>
      <xdr:colOff>47625</xdr:colOff>
      <xdr:row>0</xdr:row>
      <xdr:rowOff>0</xdr:rowOff>
    </xdr:from>
    <xdr:ext cx="1889340" cy="763128"/>
    <xdr:pic>
      <xdr:nvPicPr>
        <xdr:cNvPr id="2" name="1 Imagen">
          <a:extLst>
            <a:ext uri="{FF2B5EF4-FFF2-40B4-BE49-F238E27FC236}">
              <a16:creationId xmlns="" xmlns:a16="http://schemas.microsoft.com/office/drawing/2014/main" id="{48D63789-3282-4CC1-A8B1-2E7FB2D6A06A}"/>
            </a:ext>
          </a:extLst>
        </xdr:cNvPr>
        <xdr:cNvPicPr>
          <a:picLocks noChangeAspect="1"/>
        </xdr:cNvPicPr>
      </xdr:nvPicPr>
      <xdr:blipFill>
        <a:blip xmlns:r="http://schemas.openxmlformats.org/officeDocument/2006/relationships" r:embed="rId1"/>
        <a:stretch>
          <a:fillRect/>
        </a:stretch>
      </xdr:blipFill>
      <xdr:spPr>
        <a:xfrm>
          <a:off x="47625" y="0"/>
          <a:ext cx="1889340" cy="76312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0</xdr:col>
      <xdr:colOff>21432</xdr:colOff>
      <xdr:row>7</xdr:row>
      <xdr:rowOff>2381</xdr:rowOff>
    </xdr:from>
    <xdr:to>
      <xdr:col>8</xdr:col>
      <xdr:colOff>202406</xdr:colOff>
      <xdr:row>28</xdr:row>
      <xdr:rowOff>166687</xdr:rowOff>
    </xdr:to>
    <xdr:graphicFrame macro="">
      <xdr:nvGraphicFramePr>
        <xdr:cNvPr id="2" name="Gráfico 1">
          <a:extLst>
            <a:ext uri="{FF2B5EF4-FFF2-40B4-BE49-F238E27FC236}">
              <a16:creationId xmlns="" xmlns:a16="http://schemas.microsoft.com/office/drawing/2014/main" id="{30CF92BE-12A1-481C-9E78-55E44F1B82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214311</xdr:colOff>
      <xdr:row>2</xdr:row>
      <xdr:rowOff>2381</xdr:rowOff>
    </xdr:from>
    <xdr:to>
      <xdr:col>21</xdr:col>
      <xdr:colOff>750092</xdr:colOff>
      <xdr:row>23</xdr:row>
      <xdr:rowOff>166687</xdr:rowOff>
    </xdr:to>
    <xdr:graphicFrame macro="">
      <xdr:nvGraphicFramePr>
        <xdr:cNvPr id="3" name="Gráfico 2">
          <a:extLst>
            <a:ext uri="{FF2B5EF4-FFF2-40B4-BE49-F238E27FC236}">
              <a16:creationId xmlns="" xmlns:a16="http://schemas.microsoft.com/office/drawing/2014/main" id="{CC8E84BE-6B8A-49C3-8EE3-ED50E4FD9E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750094</xdr:colOff>
      <xdr:row>29</xdr:row>
      <xdr:rowOff>178593</xdr:rowOff>
    </xdr:from>
    <xdr:to>
      <xdr:col>14</xdr:col>
      <xdr:colOff>631031</xdr:colOff>
      <xdr:row>53</xdr:row>
      <xdr:rowOff>11906</xdr:rowOff>
    </xdr:to>
    <xdr:graphicFrame macro="">
      <xdr:nvGraphicFramePr>
        <xdr:cNvPr id="4" name="Gráfico 3">
          <a:extLst>
            <a:ext uri="{FF2B5EF4-FFF2-40B4-BE49-F238E27FC236}">
              <a16:creationId xmlns="" xmlns:a16="http://schemas.microsoft.com/office/drawing/2014/main" id="{C7076034-28FA-4AE8-BC27-FEDF33D286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632340</xdr:colOff>
      <xdr:row>1</xdr:row>
      <xdr:rowOff>113124</xdr:rowOff>
    </xdr:from>
    <xdr:to>
      <xdr:col>17</xdr:col>
      <xdr:colOff>303730</xdr:colOff>
      <xdr:row>31</xdr:row>
      <xdr:rowOff>122648</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1" name="Tabla1" displayName="Tabla1" ref="A5:AJ65" totalsRowShown="0" headerRowDxfId="48" headerRowBorderDxfId="47" tableBorderDxfId="46">
  <autoFilter ref="A5:AJ65"/>
  <tableColumns count="36">
    <tableColumn id="1" name="FECHA " dataDxfId="45"/>
    <tableColumn id="2" name="HORA " dataDxfId="44"/>
    <tableColumn id="3" name="DÌA DE LA SEMANA " dataDxfId="43"/>
    <tableColumn id="5" name="TIPO DE EVENTO " dataDxfId="42"/>
    <tableColumn id="6" name="EVENTO " dataDxfId="41"/>
    <tableColumn id="7" name="LUGAR" dataDxfId="40"/>
    <tableColumn id="8" name="MODALIDAD " dataDxfId="39"/>
    <tableColumn id="9" name="RUTA " dataDxfId="38"/>
    <tableColumn id="10" name="TIPO DE VEHÍCULO" dataDxfId="37"/>
    <tableColumn id="11" name="PLACA" dataDxfId="36"/>
    <tableColumn id="12" name="NOMBRE DEL CONDUCTOR " dataDxfId="35"/>
    <tableColumn id="13" name="No CEDULA CONDUCTOR " dataDxfId="34"/>
    <tableColumn id="14" name="¿CUÀNTAS HORAS LLEVABA EL CONDUCTOR LABORANDO ANTES DEL ACCIDENTE O INCIDENTE?" dataDxfId="33"/>
    <tableColumn id="15" name="CAUSAS" dataDxfId="32"/>
    <tableColumn id="16" name="PARTE DEL CUERPO AFECTADAS " dataDxfId="31"/>
    <tableColumn id="17" name="TIPO DE LESIÒN " dataDxfId="30"/>
    <tableColumn id="18" name="No.  DÍAS DE INCAPACIDAD" dataDxfId="29"/>
    <tableColumn id="19" name="ACCIDENTE MORTAL TRABAJADOR O CONTRATISTA DE LA EMPRESA" dataDxfId="28"/>
    <tableColumn id="20" name="No.  DE VICTIMAS" dataDxfId="27"/>
    <tableColumn id="21" name="ACCIDENTE MORTAL AFECTA A TERCEROS" dataDxfId="26"/>
    <tableColumn id="22" name="No. VÍCTIMAS" dataDxfId="25"/>
    <tableColumn id="23" name="ACCIONES REALIZADAS DESPUES DEL EVENTO" dataDxfId="24"/>
    <tableColumn id="24" name="PROPIETARIO" dataDxfId="23"/>
    <tableColumn id="25" name="No CEDULA" dataDxfId="22"/>
    <tableColumn id="26" name="REPORTE A FISCALIA" dataDxfId="21"/>
    <tableColumn id="27" name="REPORTE A ASEGURADORA" dataDxfId="20"/>
    <tableColumn id="28" name="VALOR PAGADO POR ASEGURADORA" dataDxfId="19"/>
    <tableColumn id="29" name="VALOR PAGADO POR EL PROPIETARIO O CONDUCTOR" dataDxfId="18"/>
    <tableColumn id="30" name="VALOR PAGADO POR TERCEROS" dataDxfId="17"/>
    <tableColumn id="31" name="No ACTA CONCILIACIÓN" dataDxfId="16"/>
    <tableColumn id="32" name="VALOR DE LA CONCILIACIÓN" dataDxfId="15"/>
    <tableColumn id="33" name="COSTOS DIRECTOS " dataDxfId="14"/>
    <tableColumn id="34" name="COSTOS INDIRECTOS" dataDxfId="13"/>
    <tableColumn id="35" name="ESTADO DE PROCESO " dataDxfId="12"/>
    <tableColumn id="36" name="OBSERVACIONES " dataDxfId="11"/>
    <tableColumn id="4" name="Columna1"/>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5"/>
  <sheetViews>
    <sheetView topLeftCell="A49" zoomScaleNormal="100" zoomScaleSheetLayoutView="100" workbookViewId="0">
      <selection activeCell="D54" sqref="D54"/>
    </sheetView>
  </sheetViews>
  <sheetFormatPr baseColWidth="10" defaultRowHeight="15.75"/>
  <cols>
    <col min="1" max="1" width="14.85546875" style="2" customWidth="1"/>
    <col min="2" max="2" width="15.28515625" style="2" customWidth="1"/>
    <col min="3" max="3" width="12" style="2" customWidth="1"/>
    <col min="4" max="4" width="19.140625" style="2" customWidth="1"/>
    <col min="5" max="7" width="22.140625" style="2" customWidth="1"/>
    <col min="8" max="8" width="20.28515625" style="2" customWidth="1"/>
    <col min="9" max="9" width="20" style="2" customWidth="1"/>
    <col min="10" max="10" width="13.5703125" style="2" customWidth="1"/>
    <col min="11" max="12" width="31.7109375" style="2" customWidth="1"/>
    <col min="13" max="13" width="28.140625" style="2" customWidth="1"/>
    <col min="14" max="14" width="28.85546875" style="2" customWidth="1"/>
    <col min="15" max="15" width="19.5703125" style="2" customWidth="1"/>
    <col min="16" max="16" width="22.5703125" style="2" customWidth="1"/>
    <col min="17" max="17" width="22.85546875" style="2" customWidth="1"/>
    <col min="18" max="18" width="25.42578125" style="2" customWidth="1"/>
    <col min="19" max="19" width="16" style="2" customWidth="1"/>
    <col min="20" max="20" width="17.140625" style="2" customWidth="1"/>
    <col min="21" max="21" width="19.85546875" style="2" customWidth="1"/>
    <col min="22" max="31" width="27" style="2" customWidth="1"/>
    <col min="32" max="33" width="16.140625" style="3" customWidth="1"/>
    <col min="34" max="34" width="18.5703125" style="2" customWidth="1"/>
    <col min="35" max="35" width="57.28515625" customWidth="1"/>
  </cols>
  <sheetData>
    <row r="1" spans="1:36" ht="13.5" customHeight="1">
      <c r="A1" s="140"/>
      <c r="B1" s="141"/>
      <c r="C1" s="142"/>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4"/>
    </row>
    <row r="2" spans="1:36" ht="15.75" customHeight="1" thickBot="1">
      <c r="A2" s="143"/>
      <c r="B2" s="144"/>
      <c r="C2" s="14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6"/>
    </row>
    <row r="3" spans="1:36" ht="33" customHeight="1" thickBot="1">
      <c r="A3" s="146"/>
      <c r="B3" s="147"/>
      <c r="C3" s="148"/>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2"/>
    </row>
    <row r="4" spans="1:36">
      <c r="A4" s="149"/>
      <c r="B4" s="149"/>
      <c r="C4" s="149"/>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row>
    <row r="5" spans="1:36" s="1" customFormat="1" ht="118.5" customHeight="1">
      <c r="A5" s="15" t="s">
        <v>184</v>
      </c>
      <c r="B5" s="16" t="s">
        <v>1</v>
      </c>
      <c r="C5" s="17" t="s">
        <v>185</v>
      </c>
      <c r="D5" s="17" t="s">
        <v>186</v>
      </c>
      <c r="E5" s="17" t="s">
        <v>2</v>
      </c>
      <c r="F5" s="17" t="s">
        <v>28</v>
      </c>
      <c r="G5" s="17" t="s">
        <v>187</v>
      </c>
      <c r="H5" s="16" t="s">
        <v>3</v>
      </c>
      <c r="I5" s="17" t="s">
        <v>4</v>
      </c>
      <c r="J5" s="16" t="s">
        <v>24</v>
      </c>
      <c r="K5" s="16" t="s">
        <v>188</v>
      </c>
      <c r="L5" s="16" t="s">
        <v>26</v>
      </c>
      <c r="M5" s="17" t="s">
        <v>189</v>
      </c>
      <c r="N5" s="16" t="s">
        <v>5</v>
      </c>
      <c r="O5" s="17" t="s">
        <v>190</v>
      </c>
      <c r="P5" s="17" t="s">
        <v>191</v>
      </c>
      <c r="Q5" s="17" t="s">
        <v>22</v>
      </c>
      <c r="R5" s="17" t="s">
        <v>6</v>
      </c>
      <c r="S5" s="17" t="s">
        <v>21</v>
      </c>
      <c r="T5" s="17" t="s">
        <v>7</v>
      </c>
      <c r="U5" s="16" t="s">
        <v>23</v>
      </c>
      <c r="V5" s="17" t="s">
        <v>8</v>
      </c>
      <c r="W5" s="17" t="s">
        <v>29</v>
      </c>
      <c r="X5" s="17" t="s">
        <v>30</v>
      </c>
      <c r="Y5" s="17" t="s">
        <v>31</v>
      </c>
      <c r="Z5" s="17" t="s">
        <v>32</v>
      </c>
      <c r="AA5" s="17" t="s">
        <v>33</v>
      </c>
      <c r="AB5" s="17" t="s">
        <v>34</v>
      </c>
      <c r="AC5" s="17" t="s">
        <v>35</v>
      </c>
      <c r="AD5" s="17" t="s">
        <v>36</v>
      </c>
      <c r="AE5" s="17" t="s">
        <v>37</v>
      </c>
      <c r="AF5" s="17" t="s">
        <v>9</v>
      </c>
      <c r="AG5" s="17" t="s">
        <v>10</v>
      </c>
      <c r="AH5" s="17" t="s">
        <v>182</v>
      </c>
      <c r="AI5" s="37" t="s">
        <v>183</v>
      </c>
      <c r="AJ5" s="86" t="s">
        <v>605</v>
      </c>
    </row>
    <row r="6" spans="1:36">
      <c r="A6" s="76">
        <v>44568</v>
      </c>
      <c r="B6" s="75"/>
      <c r="C6" s="75"/>
      <c r="D6" s="75" t="s">
        <v>12</v>
      </c>
      <c r="E6" s="8" t="s">
        <v>39</v>
      </c>
      <c r="F6" s="75"/>
      <c r="G6" s="8" t="s">
        <v>40</v>
      </c>
      <c r="H6" s="8" t="s">
        <v>41</v>
      </c>
      <c r="I6" s="8" t="s">
        <v>42</v>
      </c>
      <c r="J6" s="8" t="s">
        <v>43</v>
      </c>
      <c r="K6" s="8" t="s">
        <v>44</v>
      </c>
      <c r="L6" s="9">
        <v>1007337081</v>
      </c>
      <c r="M6" s="8"/>
      <c r="N6" s="8" t="s">
        <v>46</v>
      </c>
      <c r="O6" s="59">
        <v>1</v>
      </c>
      <c r="P6" s="59" t="s">
        <v>548</v>
      </c>
      <c r="Q6" s="8" t="s">
        <v>47</v>
      </c>
      <c r="R6" s="8" t="s">
        <v>50</v>
      </c>
      <c r="S6" s="8" t="s">
        <v>46</v>
      </c>
      <c r="T6" s="8">
        <v>0</v>
      </c>
      <c r="U6" s="8">
        <v>0</v>
      </c>
      <c r="V6" s="8">
        <v>0</v>
      </c>
      <c r="W6" s="60">
        <v>0</v>
      </c>
      <c r="X6"/>
      <c r="Y6" s="8" t="s">
        <v>48</v>
      </c>
      <c r="Z6" s="70"/>
      <c r="AA6" s="70"/>
      <c r="AB6" s="71"/>
      <c r="AC6" s="71"/>
      <c r="AD6" s="70"/>
      <c r="AE6" s="71"/>
      <c r="AF6" s="72"/>
      <c r="AG6" s="72"/>
      <c r="AH6" s="70"/>
      <c r="AI6" s="73"/>
    </row>
    <row r="7" spans="1:36">
      <c r="A7" s="76">
        <v>44587</v>
      </c>
      <c r="B7" s="74"/>
      <c r="C7" s="74"/>
      <c r="D7" s="75" t="s">
        <v>12</v>
      </c>
      <c r="E7" s="8" t="s">
        <v>51</v>
      </c>
      <c r="F7" s="74"/>
      <c r="G7" s="8" t="s">
        <v>52</v>
      </c>
      <c r="H7" s="8" t="s">
        <v>53</v>
      </c>
      <c r="I7" s="8" t="s">
        <v>42</v>
      </c>
      <c r="J7" s="8" t="s">
        <v>54</v>
      </c>
      <c r="K7" s="8" t="s">
        <v>55</v>
      </c>
      <c r="L7" s="9">
        <v>15915558</v>
      </c>
      <c r="M7" s="8"/>
      <c r="N7" s="8" t="s">
        <v>46</v>
      </c>
      <c r="O7" s="59">
        <v>0</v>
      </c>
      <c r="P7" s="59" t="s">
        <v>548</v>
      </c>
      <c r="Q7" s="8" t="s">
        <v>47</v>
      </c>
      <c r="R7" s="8" t="s">
        <v>47</v>
      </c>
      <c r="S7" s="8" t="s">
        <v>46</v>
      </c>
      <c r="T7" s="8">
        <v>0</v>
      </c>
      <c r="U7" s="9">
        <v>2100000</v>
      </c>
      <c r="V7" s="9">
        <v>2100000</v>
      </c>
      <c r="W7" s="60">
        <v>0</v>
      </c>
      <c r="X7"/>
      <c r="Y7" s="8" t="s">
        <v>58</v>
      </c>
      <c r="Z7" s="8" t="s">
        <v>50</v>
      </c>
      <c r="AA7" s="8" t="s">
        <v>46</v>
      </c>
      <c r="AB7" s="8">
        <v>0</v>
      </c>
      <c r="AC7" s="8">
        <v>0</v>
      </c>
      <c r="AD7" s="8">
        <v>0</v>
      </c>
      <c r="AE7" s="8">
        <v>0</v>
      </c>
      <c r="AF7" s="8">
        <v>0</v>
      </c>
      <c r="AG7" s="8">
        <v>0</v>
      </c>
      <c r="AH7" s="46" t="s">
        <v>48</v>
      </c>
      <c r="AI7" s="14" t="s">
        <v>49</v>
      </c>
    </row>
    <row r="8" spans="1:36">
      <c r="A8" s="76">
        <v>44603</v>
      </c>
      <c r="B8" s="74"/>
      <c r="C8" s="74"/>
      <c r="D8" s="75" t="s">
        <v>12</v>
      </c>
      <c r="E8" s="8" t="s">
        <v>51</v>
      </c>
      <c r="F8" s="74"/>
      <c r="G8" s="8" t="s">
        <v>52</v>
      </c>
      <c r="H8" s="8" t="s">
        <v>63</v>
      </c>
      <c r="I8" s="8" t="s">
        <v>71</v>
      </c>
      <c r="J8" s="8" t="s">
        <v>74</v>
      </c>
      <c r="K8" s="8" t="s">
        <v>89</v>
      </c>
      <c r="L8" s="9">
        <v>83216193</v>
      </c>
      <c r="M8" s="8"/>
      <c r="N8" s="8" t="s">
        <v>46</v>
      </c>
      <c r="O8" s="59">
        <v>0</v>
      </c>
      <c r="P8" s="59" t="s">
        <v>548</v>
      </c>
      <c r="Q8" s="8" t="s">
        <v>47</v>
      </c>
      <c r="R8" s="8" t="s">
        <v>47</v>
      </c>
      <c r="S8" s="8" t="s">
        <v>46</v>
      </c>
      <c r="T8" s="8">
        <v>0</v>
      </c>
      <c r="U8" s="9">
        <v>200000</v>
      </c>
      <c r="V8" s="9">
        <v>200000</v>
      </c>
      <c r="W8" s="60">
        <v>0</v>
      </c>
      <c r="X8"/>
      <c r="Y8" s="8" t="s">
        <v>58</v>
      </c>
      <c r="Z8" s="8" t="s">
        <v>47</v>
      </c>
      <c r="AA8" s="8" t="s">
        <v>46</v>
      </c>
      <c r="AB8" s="8">
        <v>0</v>
      </c>
      <c r="AC8" s="9">
        <v>2100000</v>
      </c>
      <c r="AD8" s="8" t="s">
        <v>57</v>
      </c>
      <c r="AE8" s="9">
        <v>2100000</v>
      </c>
      <c r="AF8" s="9">
        <v>2100000</v>
      </c>
      <c r="AG8" s="9">
        <v>0</v>
      </c>
      <c r="AH8" s="8" t="s">
        <v>58</v>
      </c>
      <c r="AI8" s="14"/>
    </row>
    <row r="9" spans="1:36">
      <c r="A9" s="76">
        <v>44603</v>
      </c>
      <c r="B9" s="74"/>
      <c r="C9" s="74"/>
      <c r="D9" s="75" t="s">
        <v>12</v>
      </c>
      <c r="E9" s="8" t="s">
        <v>51</v>
      </c>
      <c r="F9" s="74"/>
      <c r="G9" s="8" t="s">
        <v>589</v>
      </c>
      <c r="H9" s="8" t="s">
        <v>64</v>
      </c>
      <c r="I9" s="8" t="s">
        <v>72</v>
      </c>
      <c r="J9" s="8" t="s">
        <v>75</v>
      </c>
      <c r="K9" s="8" t="s">
        <v>90</v>
      </c>
      <c r="L9" s="9">
        <v>79991361</v>
      </c>
      <c r="M9" s="8"/>
      <c r="N9" s="8" t="s">
        <v>46</v>
      </c>
      <c r="O9" s="59">
        <v>0</v>
      </c>
      <c r="P9" s="59" t="s">
        <v>548</v>
      </c>
      <c r="Q9" s="8" t="s">
        <v>47</v>
      </c>
      <c r="R9" s="8" t="s">
        <v>47</v>
      </c>
      <c r="S9" s="8" t="s">
        <v>46</v>
      </c>
      <c r="T9" s="8">
        <v>0</v>
      </c>
      <c r="U9" s="9">
        <v>400000</v>
      </c>
      <c r="V9" s="9">
        <v>400000</v>
      </c>
      <c r="W9" s="60">
        <v>0</v>
      </c>
      <c r="X9"/>
      <c r="Y9" s="8" t="s">
        <v>58</v>
      </c>
      <c r="Z9" s="8" t="s">
        <v>47</v>
      </c>
      <c r="AA9" s="8" t="s">
        <v>46</v>
      </c>
      <c r="AB9" s="8">
        <v>0</v>
      </c>
      <c r="AC9" s="9">
        <v>200000</v>
      </c>
      <c r="AD9" s="8" t="s">
        <v>108</v>
      </c>
      <c r="AE9" s="9">
        <v>200000</v>
      </c>
      <c r="AF9" s="9">
        <v>200000</v>
      </c>
      <c r="AG9" s="9">
        <v>0</v>
      </c>
      <c r="AH9" s="8" t="s">
        <v>58</v>
      </c>
      <c r="AI9" s="14"/>
    </row>
    <row r="10" spans="1:36">
      <c r="A10" s="76">
        <v>44624</v>
      </c>
      <c r="B10" s="74"/>
      <c r="C10" s="74"/>
      <c r="D10" s="75" t="s">
        <v>12</v>
      </c>
      <c r="E10" s="8" t="s">
        <v>51</v>
      </c>
      <c r="F10" s="74"/>
      <c r="G10" s="8" t="s">
        <v>52</v>
      </c>
      <c r="H10" s="8" t="s">
        <v>53</v>
      </c>
      <c r="I10" s="8" t="s">
        <v>42</v>
      </c>
      <c r="J10" s="8" t="s">
        <v>76</v>
      </c>
      <c r="K10" s="8" t="s">
        <v>91</v>
      </c>
      <c r="L10" s="9">
        <v>83161230</v>
      </c>
      <c r="M10" s="8"/>
      <c r="N10" s="8" t="s">
        <v>46</v>
      </c>
      <c r="O10" s="59">
        <v>0</v>
      </c>
      <c r="P10" s="59" t="s">
        <v>548</v>
      </c>
      <c r="Q10" s="8" t="s">
        <v>47</v>
      </c>
      <c r="R10" s="8" t="s">
        <v>47</v>
      </c>
      <c r="S10" s="8" t="s">
        <v>46</v>
      </c>
      <c r="T10" s="8">
        <v>0</v>
      </c>
      <c r="U10" s="9">
        <v>250000</v>
      </c>
      <c r="V10" s="9">
        <v>250000</v>
      </c>
      <c r="W10" s="60">
        <v>0</v>
      </c>
      <c r="X10"/>
      <c r="Y10" s="8" t="s">
        <v>58</v>
      </c>
      <c r="Z10" s="8" t="s">
        <v>47</v>
      </c>
      <c r="AA10" s="8" t="s">
        <v>46</v>
      </c>
      <c r="AB10" s="8">
        <v>0</v>
      </c>
      <c r="AC10" s="9">
        <v>400000</v>
      </c>
      <c r="AD10" s="8" t="s">
        <v>109</v>
      </c>
      <c r="AE10" s="9">
        <v>400000</v>
      </c>
      <c r="AF10" s="9">
        <v>400000</v>
      </c>
      <c r="AG10" s="9">
        <v>0</v>
      </c>
      <c r="AH10" s="8" t="s">
        <v>58</v>
      </c>
      <c r="AI10" s="14"/>
    </row>
    <row r="11" spans="1:36">
      <c r="A11" s="76">
        <v>44628</v>
      </c>
      <c r="B11" s="74"/>
      <c r="C11" s="74"/>
      <c r="D11" s="75" t="s">
        <v>12</v>
      </c>
      <c r="E11" s="8" t="s">
        <v>51</v>
      </c>
      <c r="F11" s="74"/>
      <c r="G11" s="8" t="s">
        <v>52</v>
      </c>
      <c r="H11" s="8" t="s">
        <v>63</v>
      </c>
      <c r="I11" s="8" t="s">
        <v>71</v>
      </c>
      <c r="J11" s="8" t="s">
        <v>77</v>
      </c>
      <c r="K11" s="8" t="s">
        <v>92</v>
      </c>
      <c r="L11" s="9">
        <v>1083892451</v>
      </c>
      <c r="M11" s="8"/>
      <c r="N11" s="8" t="s">
        <v>46</v>
      </c>
      <c r="O11" s="59">
        <v>0</v>
      </c>
      <c r="P11" s="59" t="s">
        <v>548</v>
      </c>
      <c r="Q11" s="8" t="s">
        <v>47</v>
      </c>
      <c r="R11" s="8" t="s">
        <v>47</v>
      </c>
      <c r="S11" s="8" t="s">
        <v>46</v>
      </c>
      <c r="T11" s="8">
        <v>0</v>
      </c>
      <c r="U11" s="9">
        <v>400000</v>
      </c>
      <c r="V11" s="9">
        <v>400000</v>
      </c>
      <c r="W11" s="60">
        <v>0</v>
      </c>
      <c r="X11"/>
      <c r="Y11" s="8" t="s">
        <v>58</v>
      </c>
      <c r="Z11" s="8" t="s">
        <v>47</v>
      </c>
      <c r="AA11" s="8" t="s">
        <v>46</v>
      </c>
      <c r="AB11" s="8">
        <v>0</v>
      </c>
      <c r="AC11" s="9">
        <v>250000</v>
      </c>
      <c r="AD11" s="8" t="s">
        <v>110</v>
      </c>
      <c r="AE11" s="9">
        <v>250000</v>
      </c>
      <c r="AF11" s="9">
        <v>250000</v>
      </c>
      <c r="AG11" s="9">
        <v>0</v>
      </c>
      <c r="AH11" s="8" t="s">
        <v>58</v>
      </c>
      <c r="AI11" s="14"/>
    </row>
    <row r="12" spans="1:36">
      <c r="A12" s="76">
        <v>44640</v>
      </c>
      <c r="B12" s="74"/>
      <c r="C12" s="74"/>
      <c r="D12" s="75" t="s">
        <v>12</v>
      </c>
      <c r="E12" s="8" t="s">
        <v>39</v>
      </c>
      <c r="F12" s="74"/>
      <c r="G12" s="8" t="s">
        <v>52</v>
      </c>
      <c r="H12" s="8" t="s">
        <v>53</v>
      </c>
      <c r="I12" s="8" t="s">
        <v>71</v>
      </c>
      <c r="J12" s="8" t="s">
        <v>78</v>
      </c>
      <c r="K12" s="8" t="s">
        <v>93</v>
      </c>
      <c r="L12" s="9">
        <v>1080936342</v>
      </c>
      <c r="M12" s="8"/>
      <c r="N12" s="8" t="s">
        <v>46</v>
      </c>
      <c r="O12" s="59">
        <v>1</v>
      </c>
      <c r="P12" s="59" t="s">
        <v>553</v>
      </c>
      <c r="Q12" s="8" t="s">
        <v>47</v>
      </c>
      <c r="R12" s="8" t="s">
        <v>47</v>
      </c>
      <c r="S12" s="8" t="s">
        <v>46</v>
      </c>
      <c r="T12" s="8">
        <v>0</v>
      </c>
      <c r="U12" s="9">
        <v>1950000</v>
      </c>
      <c r="V12" s="9">
        <v>1950000</v>
      </c>
      <c r="W12" s="63">
        <v>0</v>
      </c>
      <c r="X12"/>
      <c r="Y12" s="8" t="s">
        <v>58</v>
      </c>
      <c r="Z12" s="8" t="s">
        <v>47</v>
      </c>
      <c r="AA12" s="8" t="s">
        <v>46</v>
      </c>
      <c r="AB12" s="8">
        <v>0</v>
      </c>
      <c r="AC12" s="9">
        <v>400000</v>
      </c>
      <c r="AD12" s="8" t="s">
        <v>111</v>
      </c>
      <c r="AE12" s="9">
        <v>400000</v>
      </c>
      <c r="AF12" s="9">
        <v>400000</v>
      </c>
      <c r="AG12" s="9">
        <v>0</v>
      </c>
      <c r="AH12" s="8" t="s">
        <v>58</v>
      </c>
      <c r="AI12" s="14"/>
    </row>
    <row r="13" spans="1:36">
      <c r="A13" s="76">
        <v>44646</v>
      </c>
      <c r="B13" s="74"/>
      <c r="C13" s="74"/>
      <c r="D13" s="75" t="s">
        <v>12</v>
      </c>
      <c r="E13" s="8" t="s">
        <v>51</v>
      </c>
      <c r="F13" s="74"/>
      <c r="G13" s="8" t="s">
        <v>589</v>
      </c>
      <c r="H13" s="8" t="s">
        <v>65</v>
      </c>
      <c r="I13" s="8" t="s">
        <v>72</v>
      </c>
      <c r="J13" s="8" t="s">
        <v>79</v>
      </c>
      <c r="K13" s="8" t="s">
        <v>94</v>
      </c>
      <c r="L13" s="9">
        <v>4935282</v>
      </c>
      <c r="M13" s="8"/>
      <c r="N13" s="8" t="s">
        <v>46</v>
      </c>
      <c r="O13" s="59">
        <v>0</v>
      </c>
      <c r="P13" s="59" t="s">
        <v>548</v>
      </c>
      <c r="Q13" s="8" t="s">
        <v>47</v>
      </c>
      <c r="R13" s="8" t="s">
        <v>47</v>
      </c>
      <c r="S13" s="8" t="s">
        <v>46</v>
      </c>
      <c r="T13" s="8">
        <v>0</v>
      </c>
      <c r="U13" s="9">
        <v>1300000</v>
      </c>
      <c r="V13" s="9">
        <v>1300000</v>
      </c>
      <c r="W13" s="63">
        <v>0</v>
      </c>
      <c r="X13"/>
      <c r="Y13" s="8" t="s">
        <v>58</v>
      </c>
      <c r="Z13" s="8" t="s">
        <v>47</v>
      </c>
      <c r="AA13" s="8" t="s">
        <v>46</v>
      </c>
      <c r="AB13" s="8">
        <v>0</v>
      </c>
      <c r="AC13" s="9">
        <v>1950000</v>
      </c>
      <c r="AD13" s="8" t="s">
        <v>112</v>
      </c>
      <c r="AE13" s="9">
        <v>1950000</v>
      </c>
      <c r="AF13" s="9">
        <v>1950000</v>
      </c>
      <c r="AG13" s="9">
        <v>0</v>
      </c>
      <c r="AH13" s="8" t="s">
        <v>58</v>
      </c>
      <c r="AI13" s="14"/>
    </row>
    <row r="14" spans="1:36" s="23" customFormat="1">
      <c r="A14" s="76">
        <v>44658</v>
      </c>
      <c r="B14" s="83"/>
      <c r="C14" s="83"/>
      <c r="D14" s="75" t="s">
        <v>12</v>
      </c>
      <c r="E14" s="65" t="s">
        <v>143</v>
      </c>
      <c r="F14" s="83"/>
      <c r="G14" s="8" t="s">
        <v>52</v>
      </c>
      <c r="H14" s="8" t="s">
        <v>53</v>
      </c>
      <c r="I14" s="8" t="s">
        <v>42</v>
      </c>
      <c r="J14" s="8" t="s">
        <v>80</v>
      </c>
      <c r="K14" s="8" t="s">
        <v>95</v>
      </c>
      <c r="L14" s="9">
        <v>7713200</v>
      </c>
      <c r="M14" s="8"/>
      <c r="N14" s="8" t="s">
        <v>107</v>
      </c>
      <c r="O14" s="64" t="s">
        <v>590</v>
      </c>
      <c r="P14" s="59" t="s">
        <v>548</v>
      </c>
      <c r="Q14" s="8" t="s">
        <v>50</v>
      </c>
      <c r="R14" s="8" t="s">
        <v>50</v>
      </c>
      <c r="S14" s="7"/>
      <c r="T14" s="7"/>
      <c r="U14" s="7"/>
      <c r="V14" s="7"/>
      <c r="W14" s="63">
        <v>0</v>
      </c>
      <c r="X14"/>
      <c r="Y14" s="8" t="s">
        <v>48</v>
      </c>
      <c r="Z14" s="8" t="s">
        <v>47</v>
      </c>
      <c r="AA14" s="8" t="s">
        <v>46</v>
      </c>
      <c r="AB14" s="8">
        <v>0</v>
      </c>
      <c r="AC14" s="9">
        <v>1300000</v>
      </c>
      <c r="AD14" s="8" t="s">
        <v>113</v>
      </c>
      <c r="AE14" s="9">
        <v>1300000</v>
      </c>
      <c r="AF14" s="9">
        <v>1300000</v>
      </c>
      <c r="AG14" s="9">
        <v>0</v>
      </c>
      <c r="AH14" s="8" t="s">
        <v>58</v>
      </c>
      <c r="AI14" s="14"/>
    </row>
    <row r="15" spans="1:36">
      <c r="A15" s="76">
        <v>44672</v>
      </c>
      <c r="B15" s="74"/>
      <c r="C15" s="74"/>
      <c r="D15" s="75" t="s">
        <v>12</v>
      </c>
      <c r="E15" s="8" t="s">
        <v>39</v>
      </c>
      <c r="F15" s="74"/>
      <c r="G15" s="8" t="s">
        <v>589</v>
      </c>
      <c r="H15" s="8" t="s">
        <v>65</v>
      </c>
      <c r="I15" s="8" t="s">
        <v>72</v>
      </c>
      <c r="J15" s="8" t="s">
        <v>81</v>
      </c>
      <c r="K15" s="8" t="s">
        <v>96</v>
      </c>
      <c r="L15" s="9">
        <v>1083917322</v>
      </c>
      <c r="M15" s="8"/>
      <c r="N15" s="8" t="s">
        <v>46</v>
      </c>
      <c r="O15" s="59">
        <v>1</v>
      </c>
      <c r="P15" s="59" t="s">
        <v>548</v>
      </c>
      <c r="Q15" s="8" t="s">
        <v>47</v>
      </c>
      <c r="R15" s="8" t="s">
        <v>47</v>
      </c>
      <c r="S15" s="8" t="s">
        <v>46</v>
      </c>
      <c r="T15" s="8">
        <v>0</v>
      </c>
      <c r="U15" s="9">
        <v>0</v>
      </c>
      <c r="V15" s="9">
        <v>0</v>
      </c>
      <c r="W15" s="60">
        <v>0</v>
      </c>
      <c r="X15"/>
      <c r="Y15" s="8" t="s">
        <v>58</v>
      </c>
      <c r="Z15" s="20" t="s">
        <v>50</v>
      </c>
      <c r="AA15" s="21"/>
      <c r="AB15" s="21"/>
      <c r="AC15" s="21"/>
      <c r="AD15" s="21"/>
      <c r="AE15" s="21"/>
      <c r="AF15" s="21"/>
      <c r="AG15" s="21"/>
      <c r="AH15" s="20" t="s">
        <v>48</v>
      </c>
      <c r="AI15" s="22" t="s">
        <v>120</v>
      </c>
    </row>
    <row r="16" spans="1:36">
      <c r="A16" s="76">
        <v>44680</v>
      </c>
      <c r="B16" s="74"/>
      <c r="C16" s="74"/>
      <c r="D16" s="75" t="s">
        <v>12</v>
      </c>
      <c r="E16" s="8" t="s">
        <v>51</v>
      </c>
      <c r="F16" s="74"/>
      <c r="G16" s="8" t="s">
        <v>589</v>
      </c>
      <c r="H16" s="8" t="s">
        <v>65</v>
      </c>
      <c r="I16" s="8" t="s">
        <v>73</v>
      </c>
      <c r="J16" s="8" t="s">
        <v>82</v>
      </c>
      <c r="K16" s="8" t="s">
        <v>97</v>
      </c>
      <c r="L16" s="9">
        <v>1083929255</v>
      </c>
      <c r="M16" s="8"/>
      <c r="N16" s="8" t="s">
        <v>46</v>
      </c>
      <c r="O16" s="59">
        <v>1</v>
      </c>
      <c r="P16" s="59" t="s">
        <v>548</v>
      </c>
      <c r="Q16" s="8" t="s">
        <v>47</v>
      </c>
      <c r="R16" s="8" t="s">
        <v>47</v>
      </c>
      <c r="S16" s="8" t="s">
        <v>46</v>
      </c>
      <c r="T16" s="8">
        <v>0</v>
      </c>
      <c r="U16" s="9">
        <v>0</v>
      </c>
      <c r="V16" s="9">
        <v>0</v>
      </c>
      <c r="W16" s="60">
        <v>0</v>
      </c>
      <c r="X16"/>
      <c r="Y16" s="8" t="s">
        <v>48</v>
      </c>
      <c r="Z16" s="8" t="s">
        <v>47</v>
      </c>
      <c r="AA16" s="8" t="s">
        <v>46</v>
      </c>
      <c r="AB16" s="8">
        <v>0</v>
      </c>
      <c r="AC16" s="9">
        <v>0</v>
      </c>
      <c r="AD16" s="8" t="s">
        <v>114</v>
      </c>
      <c r="AE16" s="9">
        <v>0</v>
      </c>
      <c r="AF16" s="9">
        <v>0</v>
      </c>
      <c r="AG16" s="9">
        <v>0</v>
      </c>
      <c r="AH16" s="8" t="s">
        <v>58</v>
      </c>
      <c r="AI16" s="14"/>
    </row>
    <row r="17" spans="1:35">
      <c r="A17" s="76">
        <v>44699</v>
      </c>
      <c r="B17" s="74"/>
      <c r="C17" s="74"/>
      <c r="D17" s="75" t="s">
        <v>12</v>
      </c>
      <c r="E17" s="8" t="s">
        <v>39</v>
      </c>
      <c r="F17" s="74"/>
      <c r="G17" s="8" t="s">
        <v>589</v>
      </c>
      <c r="H17" s="8" t="s">
        <v>66</v>
      </c>
      <c r="I17" s="8" t="s">
        <v>73</v>
      </c>
      <c r="J17" s="8" t="s">
        <v>83</v>
      </c>
      <c r="K17" s="8" t="s">
        <v>98</v>
      </c>
      <c r="L17" s="9">
        <v>1084257163</v>
      </c>
      <c r="M17" s="8"/>
      <c r="N17" s="8" t="s">
        <v>46</v>
      </c>
      <c r="O17" s="59">
        <v>1</v>
      </c>
      <c r="P17" s="59" t="s">
        <v>548</v>
      </c>
      <c r="Q17" s="8" t="s">
        <v>47</v>
      </c>
      <c r="R17" s="8" t="s">
        <v>47</v>
      </c>
      <c r="S17" s="8" t="s">
        <v>46</v>
      </c>
      <c r="T17" s="8">
        <v>0</v>
      </c>
      <c r="U17" s="9">
        <v>3000000</v>
      </c>
      <c r="V17" s="9">
        <v>3000000</v>
      </c>
      <c r="W17" s="60">
        <v>0</v>
      </c>
      <c r="X17"/>
      <c r="Y17" s="8" t="s">
        <v>58</v>
      </c>
      <c r="Z17" s="8" t="s">
        <v>47</v>
      </c>
      <c r="AA17" s="8" t="s">
        <v>46</v>
      </c>
      <c r="AB17" s="8">
        <v>0</v>
      </c>
      <c r="AC17" s="9">
        <v>0</v>
      </c>
      <c r="AD17" s="8" t="s">
        <v>115</v>
      </c>
      <c r="AE17" s="9">
        <v>0</v>
      </c>
      <c r="AF17" s="9">
        <v>0</v>
      </c>
      <c r="AG17" s="9">
        <v>0</v>
      </c>
      <c r="AH17" s="46" t="s">
        <v>48</v>
      </c>
      <c r="AI17" s="14"/>
    </row>
    <row r="18" spans="1:35">
      <c r="A18" s="76">
        <v>44710</v>
      </c>
      <c r="B18" s="74"/>
      <c r="C18" s="74"/>
      <c r="D18" s="75" t="s">
        <v>12</v>
      </c>
      <c r="E18" s="8" t="s">
        <v>61</v>
      </c>
      <c r="F18" s="74"/>
      <c r="G18" s="8" t="s">
        <v>52</v>
      </c>
      <c r="H18" s="8" t="s">
        <v>67</v>
      </c>
      <c r="I18" s="8" t="s">
        <v>72</v>
      </c>
      <c r="J18" s="8" t="s">
        <v>84</v>
      </c>
      <c r="K18" s="8" t="s">
        <v>99</v>
      </c>
      <c r="L18" s="9">
        <v>12230182</v>
      </c>
      <c r="M18" s="8"/>
      <c r="N18" s="8" t="s">
        <v>46</v>
      </c>
      <c r="O18" s="59">
        <v>1</v>
      </c>
      <c r="P18" s="59" t="s">
        <v>548</v>
      </c>
      <c r="Q18" s="8" t="s">
        <v>47</v>
      </c>
      <c r="R18" s="8" t="s">
        <v>47</v>
      </c>
      <c r="S18" s="8" t="s">
        <v>46</v>
      </c>
      <c r="T18" s="8">
        <v>0</v>
      </c>
      <c r="U18" s="9">
        <v>0</v>
      </c>
      <c r="V18" s="9">
        <v>0</v>
      </c>
      <c r="W18" s="60">
        <v>0</v>
      </c>
      <c r="X18"/>
      <c r="Y18" s="8" t="s">
        <v>58</v>
      </c>
      <c r="Z18" s="8" t="s">
        <v>47</v>
      </c>
      <c r="AA18" s="8" t="s">
        <v>46</v>
      </c>
      <c r="AB18" s="8">
        <v>0</v>
      </c>
      <c r="AC18" s="9">
        <v>3000000</v>
      </c>
      <c r="AD18" s="8" t="s">
        <v>116</v>
      </c>
      <c r="AE18" s="9">
        <v>3000000</v>
      </c>
      <c r="AF18" s="9">
        <v>3000000</v>
      </c>
      <c r="AG18" s="9">
        <v>0</v>
      </c>
      <c r="AH18" s="8" t="s">
        <v>58</v>
      </c>
      <c r="AI18" s="14"/>
    </row>
    <row r="19" spans="1:35">
      <c r="A19" s="8" t="s">
        <v>59</v>
      </c>
      <c r="B19" s="74"/>
      <c r="C19" s="74"/>
      <c r="D19" s="75" t="s">
        <v>12</v>
      </c>
      <c r="E19" s="8" t="s">
        <v>62</v>
      </c>
      <c r="F19" s="74"/>
      <c r="G19" s="8" t="s">
        <v>558</v>
      </c>
      <c r="H19" s="8" t="s">
        <v>68</v>
      </c>
      <c r="I19" s="8" t="s">
        <v>71</v>
      </c>
      <c r="J19" s="8" t="s">
        <v>85</v>
      </c>
      <c r="K19" s="8" t="s">
        <v>100</v>
      </c>
      <c r="L19" s="9">
        <v>17690546</v>
      </c>
      <c r="M19" s="8"/>
      <c r="N19" s="8" t="s">
        <v>46</v>
      </c>
      <c r="O19" s="59">
        <v>0</v>
      </c>
      <c r="P19" s="59" t="s">
        <v>548</v>
      </c>
      <c r="Q19" s="8" t="s">
        <v>47</v>
      </c>
      <c r="R19" s="8" t="s">
        <v>47</v>
      </c>
      <c r="S19" s="8" t="s">
        <v>46</v>
      </c>
      <c r="T19" s="9">
        <v>300000</v>
      </c>
      <c r="U19" s="9">
        <v>0</v>
      </c>
      <c r="V19" s="9">
        <v>300000</v>
      </c>
      <c r="W19" s="60">
        <v>0</v>
      </c>
      <c r="X19"/>
      <c r="Y19" s="8" t="s">
        <v>58</v>
      </c>
      <c r="Z19" s="8" t="s">
        <v>47</v>
      </c>
      <c r="AA19" s="8" t="s">
        <v>46</v>
      </c>
      <c r="AB19" s="8">
        <v>0</v>
      </c>
      <c r="AC19" s="9">
        <v>0</v>
      </c>
      <c r="AD19" s="8" t="s">
        <v>117</v>
      </c>
      <c r="AE19" s="9">
        <v>0</v>
      </c>
      <c r="AF19" s="9">
        <v>0</v>
      </c>
      <c r="AG19" s="9">
        <v>0</v>
      </c>
      <c r="AH19" s="8" t="s">
        <v>58</v>
      </c>
      <c r="AI19" s="14"/>
    </row>
    <row r="20" spans="1:35">
      <c r="A20" s="76">
        <v>44736</v>
      </c>
      <c r="B20" s="74"/>
      <c r="C20" s="74"/>
      <c r="D20" s="75" t="s">
        <v>12</v>
      </c>
      <c r="E20" s="8" t="s">
        <v>62</v>
      </c>
      <c r="F20" s="74"/>
      <c r="G20" s="8" t="s">
        <v>589</v>
      </c>
      <c r="H20" s="8" t="s">
        <v>65</v>
      </c>
      <c r="I20" s="8" t="s">
        <v>72</v>
      </c>
      <c r="J20" s="8" t="s">
        <v>86</v>
      </c>
      <c r="K20" s="8" t="s">
        <v>101</v>
      </c>
      <c r="L20" s="9">
        <v>1083880655</v>
      </c>
      <c r="M20" s="8"/>
      <c r="N20" s="8" t="s">
        <v>46</v>
      </c>
      <c r="O20" s="59">
        <v>0</v>
      </c>
      <c r="P20" s="59" t="s">
        <v>548</v>
      </c>
      <c r="Q20" s="8" t="s">
        <v>47</v>
      </c>
      <c r="R20" s="8" t="s">
        <v>47</v>
      </c>
      <c r="S20" s="8" t="s">
        <v>46</v>
      </c>
      <c r="T20" s="9">
        <v>200000</v>
      </c>
      <c r="U20" s="9">
        <v>0</v>
      </c>
      <c r="V20" s="9">
        <v>200000</v>
      </c>
      <c r="W20" s="60">
        <v>0</v>
      </c>
      <c r="X20"/>
      <c r="Y20" s="8" t="s">
        <v>58</v>
      </c>
      <c r="Z20" s="8" t="s">
        <v>47</v>
      </c>
      <c r="AA20" s="8" t="s">
        <v>46</v>
      </c>
      <c r="AB20" s="9">
        <v>300000</v>
      </c>
      <c r="AC20" s="9">
        <v>0</v>
      </c>
      <c r="AD20" s="8" t="s">
        <v>118</v>
      </c>
      <c r="AE20" s="9">
        <v>300000</v>
      </c>
      <c r="AF20" s="9">
        <v>300000</v>
      </c>
      <c r="AG20" s="9">
        <v>0</v>
      </c>
      <c r="AH20" s="8" t="s">
        <v>58</v>
      </c>
      <c r="AI20" s="14"/>
    </row>
    <row r="21" spans="1:35">
      <c r="A21" s="76">
        <v>44736</v>
      </c>
      <c r="B21" s="74"/>
      <c r="C21" s="74"/>
      <c r="D21" s="75" t="s">
        <v>12</v>
      </c>
      <c r="E21" s="8" t="s">
        <v>62</v>
      </c>
      <c r="F21" s="74"/>
      <c r="G21" s="8" t="s">
        <v>589</v>
      </c>
      <c r="H21" s="8" t="s">
        <v>69</v>
      </c>
      <c r="I21" s="8" t="s">
        <v>72</v>
      </c>
      <c r="J21" s="8" t="s">
        <v>87</v>
      </c>
      <c r="K21" s="8" t="s">
        <v>102</v>
      </c>
      <c r="L21" s="9">
        <v>83029507</v>
      </c>
      <c r="M21" s="8"/>
      <c r="N21" s="8" t="s">
        <v>46</v>
      </c>
      <c r="O21" s="59">
        <v>0</v>
      </c>
      <c r="P21" s="59" t="s">
        <v>548</v>
      </c>
      <c r="Q21" s="8" t="s">
        <v>47</v>
      </c>
      <c r="R21" s="8" t="s">
        <v>47</v>
      </c>
      <c r="S21" s="8" t="s">
        <v>46</v>
      </c>
      <c r="T21" s="8">
        <v>0</v>
      </c>
      <c r="U21" s="9">
        <v>200000</v>
      </c>
      <c r="V21" s="9">
        <v>200000</v>
      </c>
      <c r="W21" s="63">
        <v>0</v>
      </c>
      <c r="X21"/>
      <c r="Y21" s="8" t="s">
        <v>58</v>
      </c>
      <c r="Z21" s="8" t="s">
        <v>47</v>
      </c>
      <c r="AA21" s="8" t="s">
        <v>46</v>
      </c>
      <c r="AB21" s="9">
        <v>200000</v>
      </c>
      <c r="AC21" s="9">
        <v>0</v>
      </c>
      <c r="AD21" s="8" t="s">
        <v>119</v>
      </c>
      <c r="AE21" s="9">
        <v>200000</v>
      </c>
      <c r="AF21" s="9">
        <v>200000</v>
      </c>
      <c r="AG21" s="9">
        <v>0</v>
      </c>
      <c r="AH21" s="8" t="s">
        <v>58</v>
      </c>
      <c r="AI21" s="14"/>
    </row>
    <row r="22" spans="1:35" s="23" customFormat="1">
      <c r="A22" s="76">
        <v>44736</v>
      </c>
      <c r="B22" s="83"/>
      <c r="C22" s="83"/>
      <c r="D22" s="75" t="s">
        <v>12</v>
      </c>
      <c r="E22" s="8" t="s">
        <v>39</v>
      </c>
      <c r="F22" s="83"/>
      <c r="G22" s="8" t="s">
        <v>589</v>
      </c>
      <c r="H22" s="8" t="s">
        <v>70</v>
      </c>
      <c r="I22" s="8" t="s">
        <v>72</v>
      </c>
      <c r="J22" s="8" t="s">
        <v>88</v>
      </c>
      <c r="K22" s="8" t="s">
        <v>103</v>
      </c>
      <c r="L22" s="9">
        <v>1012364499</v>
      </c>
      <c r="M22" s="8"/>
      <c r="N22" s="8" t="s">
        <v>46</v>
      </c>
      <c r="O22" s="59">
        <v>0</v>
      </c>
      <c r="P22" s="59" t="s">
        <v>548</v>
      </c>
      <c r="Q22" s="8" t="s">
        <v>50</v>
      </c>
      <c r="R22" s="8" t="s">
        <v>50</v>
      </c>
      <c r="S22" s="7"/>
      <c r="T22" s="7"/>
      <c r="U22" s="7"/>
      <c r="V22" s="7"/>
      <c r="W22" s="63">
        <v>0</v>
      </c>
      <c r="X22"/>
      <c r="Y22" s="8" t="s">
        <v>48</v>
      </c>
      <c r="Z22" s="8" t="s">
        <v>47</v>
      </c>
      <c r="AA22" s="8" t="s">
        <v>46</v>
      </c>
      <c r="AB22" s="8">
        <v>0</v>
      </c>
      <c r="AC22" s="9">
        <v>200000</v>
      </c>
      <c r="AD22" s="8" t="s">
        <v>119</v>
      </c>
      <c r="AE22" s="9">
        <v>200000</v>
      </c>
      <c r="AF22" s="9">
        <v>200000</v>
      </c>
      <c r="AG22" s="9">
        <v>0</v>
      </c>
      <c r="AH22" s="8" t="s">
        <v>58</v>
      </c>
      <c r="AI22" s="14"/>
    </row>
    <row r="23" spans="1:35" s="23" customFormat="1">
      <c r="A23" s="76">
        <v>44737</v>
      </c>
      <c r="B23" s="83"/>
      <c r="C23" s="83"/>
      <c r="D23" s="75" t="s">
        <v>12</v>
      </c>
      <c r="E23" s="78" t="s">
        <v>39</v>
      </c>
      <c r="F23" s="83"/>
      <c r="G23" s="77" t="s">
        <v>40</v>
      </c>
      <c r="H23" s="77" t="s">
        <v>40</v>
      </c>
      <c r="I23" s="77" t="s">
        <v>121</v>
      </c>
      <c r="J23" s="77" t="s">
        <v>122</v>
      </c>
      <c r="K23" s="77" t="s">
        <v>123</v>
      </c>
      <c r="L23" s="79">
        <v>1083888315</v>
      </c>
      <c r="M23" s="8"/>
      <c r="N23" s="77" t="s">
        <v>46</v>
      </c>
      <c r="O23" s="59">
        <v>1</v>
      </c>
      <c r="P23" s="59" t="s">
        <v>548</v>
      </c>
      <c r="Q23" s="77" t="s">
        <v>50</v>
      </c>
      <c r="R23" s="77" t="s">
        <v>50</v>
      </c>
      <c r="S23" s="77"/>
      <c r="T23" s="77"/>
      <c r="U23" s="77"/>
      <c r="V23" s="78"/>
      <c r="W23" s="63">
        <v>0</v>
      </c>
      <c r="X23"/>
      <c r="Y23" s="80" t="s">
        <v>48</v>
      </c>
      <c r="Z23" s="20" t="s">
        <v>50</v>
      </c>
      <c r="AA23" s="21"/>
      <c r="AB23" s="21"/>
      <c r="AC23" s="21"/>
      <c r="AD23" s="21"/>
      <c r="AE23" s="21"/>
      <c r="AF23" s="21"/>
      <c r="AG23" s="21"/>
      <c r="AH23" s="47" t="s">
        <v>48</v>
      </c>
      <c r="AI23" s="22"/>
    </row>
    <row r="24" spans="1:35">
      <c r="A24" s="76">
        <v>44754</v>
      </c>
      <c r="B24" s="74"/>
      <c r="C24" s="74"/>
      <c r="D24" s="75" t="s">
        <v>12</v>
      </c>
      <c r="E24" s="5" t="s">
        <v>51</v>
      </c>
      <c r="F24" s="74"/>
      <c r="G24" s="5" t="s">
        <v>558</v>
      </c>
      <c r="H24" s="5" t="s">
        <v>124</v>
      </c>
      <c r="I24" s="5" t="s">
        <v>71</v>
      </c>
      <c r="J24" s="68" t="s">
        <v>125</v>
      </c>
      <c r="K24" s="68" t="s">
        <v>126</v>
      </c>
      <c r="L24" s="81">
        <v>1110233861</v>
      </c>
      <c r="M24" s="8"/>
      <c r="N24" s="5" t="s">
        <v>46</v>
      </c>
      <c r="O24" s="59">
        <v>1</v>
      </c>
      <c r="P24" s="59" t="s">
        <v>548</v>
      </c>
      <c r="Q24" s="5" t="s">
        <v>47</v>
      </c>
      <c r="R24" s="5" t="s">
        <v>47</v>
      </c>
      <c r="S24" s="5" t="s">
        <v>46</v>
      </c>
      <c r="T24" s="10">
        <v>200000</v>
      </c>
      <c r="U24" s="5">
        <v>0</v>
      </c>
      <c r="V24" s="10">
        <v>200000</v>
      </c>
      <c r="W24" s="60">
        <v>0</v>
      </c>
      <c r="X24"/>
      <c r="Y24" s="82" t="s">
        <v>58</v>
      </c>
      <c r="Z24" s="20" t="s">
        <v>50</v>
      </c>
      <c r="AA24" s="20"/>
      <c r="AB24" s="20"/>
      <c r="AC24" s="20"/>
      <c r="AD24" s="21"/>
      <c r="AE24" s="21"/>
      <c r="AF24" s="24"/>
      <c r="AG24" s="24"/>
      <c r="AH24" s="47" t="s">
        <v>48</v>
      </c>
      <c r="AI24" s="22"/>
    </row>
    <row r="25" spans="1:35">
      <c r="A25" s="76">
        <v>44755</v>
      </c>
      <c r="B25" s="74"/>
      <c r="C25" s="74"/>
      <c r="D25" s="75" t="s">
        <v>12</v>
      </c>
      <c r="E25" s="4" t="s">
        <v>39</v>
      </c>
      <c r="F25" s="74"/>
      <c r="G25" s="5" t="s">
        <v>589</v>
      </c>
      <c r="H25" s="4" t="s">
        <v>129</v>
      </c>
      <c r="I25" s="5" t="s">
        <v>72</v>
      </c>
      <c r="J25" s="68" t="s">
        <v>130</v>
      </c>
      <c r="K25" s="68" t="s">
        <v>132</v>
      </c>
      <c r="L25" s="10">
        <v>1121862346</v>
      </c>
      <c r="M25" s="8"/>
      <c r="N25" s="5" t="s">
        <v>46</v>
      </c>
      <c r="O25" s="59">
        <v>0</v>
      </c>
      <c r="P25" s="59" t="s">
        <v>548</v>
      </c>
      <c r="Q25" s="5" t="s">
        <v>47</v>
      </c>
      <c r="R25" s="5" t="s">
        <v>47</v>
      </c>
      <c r="S25" s="5" t="s">
        <v>46</v>
      </c>
      <c r="T25" s="5">
        <v>0</v>
      </c>
      <c r="U25" s="5">
        <v>0</v>
      </c>
      <c r="V25" s="5">
        <v>0</v>
      </c>
      <c r="W25" s="60">
        <v>0</v>
      </c>
      <c r="X25"/>
      <c r="Y25" s="82" t="s">
        <v>58</v>
      </c>
      <c r="Z25" s="5" t="s">
        <v>47</v>
      </c>
      <c r="AA25" s="5" t="s">
        <v>46</v>
      </c>
      <c r="AB25" s="10">
        <v>200000</v>
      </c>
      <c r="AC25" s="5">
        <v>0</v>
      </c>
      <c r="AD25" s="5" t="s">
        <v>128</v>
      </c>
      <c r="AE25" s="10">
        <v>200000</v>
      </c>
      <c r="AF25" s="10">
        <v>200000</v>
      </c>
      <c r="AG25" s="11">
        <v>0</v>
      </c>
      <c r="AH25" s="5" t="s">
        <v>58</v>
      </c>
      <c r="AI25" s="14"/>
    </row>
    <row r="26" spans="1:35">
      <c r="A26" s="76">
        <v>44764</v>
      </c>
      <c r="B26" s="74"/>
      <c r="C26" s="74"/>
      <c r="D26" s="75" t="s">
        <v>12</v>
      </c>
      <c r="E26" s="5" t="s">
        <v>61</v>
      </c>
      <c r="F26" s="74"/>
      <c r="G26" s="5" t="s">
        <v>589</v>
      </c>
      <c r="H26" s="4" t="s">
        <v>135</v>
      </c>
      <c r="I26" s="5" t="s">
        <v>134</v>
      </c>
      <c r="J26" s="5" t="s">
        <v>136</v>
      </c>
      <c r="K26" s="68" t="s">
        <v>137</v>
      </c>
      <c r="L26" s="10">
        <v>12230683</v>
      </c>
      <c r="M26" s="8"/>
      <c r="N26" s="5" t="s">
        <v>46</v>
      </c>
      <c r="O26" s="59">
        <v>1</v>
      </c>
      <c r="P26" s="59" t="s">
        <v>548</v>
      </c>
      <c r="Q26" s="5" t="s">
        <v>47</v>
      </c>
      <c r="R26" s="5" t="s">
        <v>47</v>
      </c>
      <c r="S26" s="5" t="s">
        <v>46</v>
      </c>
      <c r="T26" s="5">
        <v>0</v>
      </c>
      <c r="U26" s="5">
        <v>0</v>
      </c>
      <c r="V26" s="5">
        <v>0</v>
      </c>
      <c r="W26" s="60">
        <v>0</v>
      </c>
      <c r="X26"/>
      <c r="Y26" s="82" t="s">
        <v>58</v>
      </c>
      <c r="Z26" s="5" t="s">
        <v>47</v>
      </c>
      <c r="AA26" s="5" t="s">
        <v>46</v>
      </c>
      <c r="AB26" s="5">
        <v>0</v>
      </c>
      <c r="AC26" s="5">
        <v>0</v>
      </c>
      <c r="AD26" s="5" t="s">
        <v>133</v>
      </c>
      <c r="AE26" s="5">
        <v>0</v>
      </c>
      <c r="AF26" s="11">
        <v>0</v>
      </c>
      <c r="AG26" s="11">
        <v>0</v>
      </c>
      <c r="AH26" s="5" t="s">
        <v>58</v>
      </c>
      <c r="AI26" s="14"/>
    </row>
    <row r="27" spans="1:35">
      <c r="A27" s="76">
        <v>44766</v>
      </c>
      <c r="B27" s="74"/>
      <c r="C27" s="74"/>
      <c r="D27" s="75" t="s">
        <v>12</v>
      </c>
      <c r="E27" s="4" t="s">
        <v>39</v>
      </c>
      <c r="F27" s="74"/>
      <c r="G27" s="5" t="s">
        <v>558</v>
      </c>
      <c r="H27" s="5" t="s">
        <v>68</v>
      </c>
      <c r="I27" s="5" t="s">
        <v>140</v>
      </c>
      <c r="J27" s="5" t="s">
        <v>78</v>
      </c>
      <c r="K27" s="5" t="s">
        <v>141</v>
      </c>
      <c r="L27" s="10">
        <v>12240133</v>
      </c>
      <c r="M27" s="8"/>
      <c r="N27" s="5" t="s">
        <v>46</v>
      </c>
      <c r="O27" s="59">
        <v>1</v>
      </c>
      <c r="P27" s="59" t="s">
        <v>548</v>
      </c>
      <c r="Q27" s="5" t="s">
        <v>47</v>
      </c>
      <c r="R27" s="5" t="s">
        <v>47</v>
      </c>
      <c r="S27" s="5" t="s">
        <v>46</v>
      </c>
      <c r="T27" s="5">
        <v>0</v>
      </c>
      <c r="U27" s="5">
        <v>0</v>
      </c>
      <c r="V27" s="5">
        <v>0</v>
      </c>
      <c r="W27" s="60">
        <v>0</v>
      </c>
      <c r="X27"/>
      <c r="Y27" s="82" t="s">
        <v>58</v>
      </c>
      <c r="Z27" s="5" t="s">
        <v>47</v>
      </c>
      <c r="AA27" s="5" t="s">
        <v>46</v>
      </c>
      <c r="AB27" s="5">
        <v>0</v>
      </c>
      <c r="AC27" s="5">
        <v>0</v>
      </c>
      <c r="AD27" s="5" t="s">
        <v>138</v>
      </c>
      <c r="AE27" s="5">
        <v>0</v>
      </c>
      <c r="AF27" s="11">
        <v>0</v>
      </c>
      <c r="AG27" s="11">
        <v>0</v>
      </c>
      <c r="AH27" s="5" t="s">
        <v>58</v>
      </c>
      <c r="AI27" s="14"/>
    </row>
    <row r="28" spans="1:35">
      <c r="A28" s="19">
        <v>44770</v>
      </c>
      <c r="B28" s="25" t="s">
        <v>142</v>
      </c>
      <c r="C28" s="25" t="s">
        <v>17</v>
      </c>
      <c r="D28" s="26" t="s">
        <v>12</v>
      </c>
      <c r="E28" s="25" t="s">
        <v>143</v>
      </c>
      <c r="F28" s="26" t="s">
        <v>144</v>
      </c>
      <c r="G28" s="25" t="s">
        <v>282</v>
      </c>
      <c r="H28" s="26" t="s">
        <v>145</v>
      </c>
      <c r="I28" s="25" t="s">
        <v>72</v>
      </c>
      <c r="J28" s="25" t="s">
        <v>146</v>
      </c>
      <c r="K28" s="25" t="s">
        <v>147</v>
      </c>
      <c r="L28" s="27">
        <v>1004493417</v>
      </c>
      <c r="M28" s="25"/>
      <c r="N28" s="25" t="s">
        <v>148</v>
      </c>
      <c r="O28" s="25" t="s">
        <v>105</v>
      </c>
      <c r="P28" s="25" t="s">
        <v>45</v>
      </c>
      <c r="Q28" s="25" t="s">
        <v>46</v>
      </c>
      <c r="R28" s="25" t="s">
        <v>46</v>
      </c>
      <c r="S28" s="25" t="s">
        <v>107</v>
      </c>
      <c r="T28" s="25" t="s">
        <v>106</v>
      </c>
      <c r="U28" s="25">
        <v>1</v>
      </c>
      <c r="V28" s="26" t="s">
        <v>149</v>
      </c>
      <c r="W28" s="25" t="s">
        <v>150</v>
      </c>
      <c r="X28" s="27">
        <v>36284154</v>
      </c>
      <c r="Y28" s="25" t="s">
        <v>50</v>
      </c>
      <c r="Z28" s="25" t="s">
        <v>50</v>
      </c>
      <c r="AA28" s="26"/>
      <c r="AB28" s="26"/>
      <c r="AC28" s="26"/>
      <c r="AD28" s="26"/>
      <c r="AE28" s="26"/>
      <c r="AF28" s="28"/>
      <c r="AG28" s="28"/>
      <c r="AH28" s="48" t="s">
        <v>48</v>
      </c>
      <c r="AI28" s="22"/>
    </row>
    <row r="29" spans="1:35">
      <c r="A29" s="13">
        <v>44772</v>
      </c>
      <c r="B29" s="5" t="s">
        <v>139</v>
      </c>
      <c r="C29" s="5" t="s">
        <v>19</v>
      </c>
      <c r="D29" s="4" t="s">
        <v>12</v>
      </c>
      <c r="E29" s="5" t="s">
        <v>62</v>
      </c>
      <c r="F29" s="4" t="s">
        <v>151</v>
      </c>
      <c r="G29" s="5" t="s">
        <v>422</v>
      </c>
      <c r="H29" s="5" t="s">
        <v>124</v>
      </c>
      <c r="I29" s="5" t="s">
        <v>42</v>
      </c>
      <c r="J29" s="5" t="s">
        <v>152</v>
      </c>
      <c r="K29" s="5" t="s">
        <v>153</v>
      </c>
      <c r="L29" s="10">
        <v>83161687</v>
      </c>
      <c r="M29" s="4"/>
      <c r="N29" s="4" t="s">
        <v>154</v>
      </c>
      <c r="O29" s="5" t="s">
        <v>46</v>
      </c>
      <c r="P29" s="5" t="s">
        <v>46</v>
      </c>
      <c r="Q29" s="5" t="s">
        <v>46</v>
      </c>
      <c r="R29" s="5" t="s">
        <v>46</v>
      </c>
      <c r="S29" s="5" t="s">
        <v>46</v>
      </c>
      <c r="T29" s="5" t="s">
        <v>46</v>
      </c>
      <c r="U29" s="4">
        <v>0</v>
      </c>
      <c r="V29" s="4" t="s">
        <v>56</v>
      </c>
      <c r="W29" s="4" t="s">
        <v>155</v>
      </c>
      <c r="X29" s="10">
        <v>1083907114</v>
      </c>
      <c r="Y29" s="5" t="s">
        <v>47</v>
      </c>
      <c r="Z29" s="5" t="s">
        <v>47</v>
      </c>
      <c r="AA29" s="5" t="s">
        <v>46</v>
      </c>
      <c r="AB29" s="5">
        <v>0</v>
      </c>
      <c r="AC29" s="5">
        <v>0</v>
      </c>
      <c r="AD29" s="5" t="s">
        <v>156</v>
      </c>
      <c r="AE29" s="5">
        <v>0</v>
      </c>
      <c r="AF29" s="11">
        <v>0</v>
      </c>
      <c r="AG29" s="11">
        <v>0</v>
      </c>
      <c r="AH29" s="49" t="s">
        <v>48</v>
      </c>
      <c r="AI29" s="14"/>
    </row>
    <row r="30" spans="1:35">
      <c r="A30" s="55" t="s">
        <v>423</v>
      </c>
      <c r="B30" s="50"/>
      <c r="C30" s="50"/>
      <c r="D30" s="51"/>
      <c r="E30" s="50"/>
      <c r="F30" s="51"/>
      <c r="G30" s="50"/>
      <c r="H30" s="50"/>
      <c r="I30" s="50"/>
      <c r="J30" s="50"/>
      <c r="K30" s="50"/>
      <c r="L30" s="52"/>
      <c r="M30" s="51"/>
      <c r="N30" s="51"/>
      <c r="O30" s="50"/>
      <c r="P30" s="50"/>
      <c r="Q30" s="50"/>
      <c r="R30" s="50"/>
      <c r="S30" s="50"/>
      <c r="T30" s="50"/>
      <c r="U30" s="51"/>
      <c r="V30" s="51"/>
      <c r="W30" s="51"/>
      <c r="X30" s="52"/>
      <c r="Y30" s="50"/>
      <c r="Z30" s="50"/>
      <c r="AA30" s="50"/>
      <c r="AB30" s="53"/>
      <c r="AC30" s="53"/>
      <c r="AD30" s="50"/>
      <c r="AE30" s="53"/>
      <c r="AF30" s="54"/>
      <c r="AG30" s="54"/>
      <c r="AH30" s="50"/>
      <c r="AI30" s="14"/>
    </row>
    <row r="31" spans="1:35" ht="15">
      <c r="A31" s="13">
        <v>44775</v>
      </c>
      <c r="B31" s="6" t="s">
        <v>157</v>
      </c>
      <c r="C31" s="8" t="s">
        <v>15</v>
      </c>
      <c r="D31" s="7" t="s">
        <v>12</v>
      </c>
      <c r="E31" s="8" t="s">
        <v>62</v>
      </c>
      <c r="F31" s="8" t="s">
        <v>158</v>
      </c>
      <c r="G31" s="8" t="s">
        <v>422</v>
      </c>
      <c r="H31" s="8" t="s">
        <v>68</v>
      </c>
      <c r="I31" s="8" t="s">
        <v>71</v>
      </c>
      <c r="J31" s="8" t="s">
        <v>125</v>
      </c>
      <c r="K31" s="8" t="s">
        <v>126</v>
      </c>
      <c r="L31" s="9">
        <v>1110233861</v>
      </c>
      <c r="M31" s="7"/>
      <c r="N31" s="8" t="s">
        <v>159</v>
      </c>
      <c r="O31" s="8" t="s">
        <v>46</v>
      </c>
      <c r="P31" s="8" t="s">
        <v>46</v>
      </c>
      <c r="Q31" s="8" t="s">
        <v>46</v>
      </c>
      <c r="R31" s="8" t="s">
        <v>46</v>
      </c>
      <c r="S31" s="8">
        <v>0</v>
      </c>
      <c r="T31" s="8" t="s">
        <v>46</v>
      </c>
      <c r="U31" s="8">
        <v>0</v>
      </c>
      <c r="V31" s="8" t="s">
        <v>56</v>
      </c>
      <c r="W31" s="8" t="s">
        <v>127</v>
      </c>
      <c r="X31" s="9">
        <v>12239578</v>
      </c>
      <c r="Y31" s="8" t="s">
        <v>47</v>
      </c>
      <c r="Z31" s="8" t="s">
        <v>47</v>
      </c>
      <c r="AA31" s="8" t="s">
        <v>46</v>
      </c>
      <c r="AB31" s="8">
        <v>0</v>
      </c>
      <c r="AC31" s="8">
        <v>0</v>
      </c>
      <c r="AD31" s="8" t="s">
        <v>160</v>
      </c>
      <c r="AE31" s="8">
        <v>0</v>
      </c>
      <c r="AF31" s="8">
        <v>0</v>
      </c>
      <c r="AG31" s="8">
        <v>0</v>
      </c>
      <c r="AH31" s="8" t="s">
        <v>58</v>
      </c>
      <c r="AI31" s="14"/>
    </row>
    <row r="32" spans="1:35" ht="15">
      <c r="A32" s="13">
        <v>44791</v>
      </c>
      <c r="B32" s="6" t="s">
        <v>60</v>
      </c>
      <c r="C32" s="8" t="s">
        <v>17</v>
      </c>
      <c r="D32" s="7" t="s">
        <v>12</v>
      </c>
      <c r="E32" s="8" t="s">
        <v>62</v>
      </c>
      <c r="F32" s="8" t="s">
        <v>161</v>
      </c>
      <c r="G32" s="8" t="s">
        <v>422</v>
      </c>
      <c r="H32" s="8" t="s">
        <v>68</v>
      </c>
      <c r="I32" s="8" t="s">
        <v>71</v>
      </c>
      <c r="J32" s="8" t="s">
        <v>125</v>
      </c>
      <c r="K32" s="8" t="s">
        <v>126</v>
      </c>
      <c r="L32" s="9">
        <v>1110233861</v>
      </c>
      <c r="M32" s="7"/>
      <c r="N32" s="8" t="s">
        <v>162</v>
      </c>
      <c r="O32" s="8" t="s">
        <v>46</v>
      </c>
      <c r="P32" s="8" t="s">
        <v>46</v>
      </c>
      <c r="Q32" s="8" t="s">
        <v>46</v>
      </c>
      <c r="R32" s="8" t="s">
        <v>46</v>
      </c>
      <c r="S32" s="8">
        <v>0</v>
      </c>
      <c r="T32" s="8" t="s">
        <v>46</v>
      </c>
      <c r="U32" s="8">
        <v>0</v>
      </c>
      <c r="V32" s="8" t="s">
        <v>56</v>
      </c>
      <c r="W32" s="8" t="s">
        <v>127</v>
      </c>
      <c r="X32" s="9">
        <v>12239578</v>
      </c>
      <c r="Y32" s="8" t="s">
        <v>47</v>
      </c>
      <c r="Z32" s="8" t="s">
        <v>47</v>
      </c>
      <c r="AA32" s="8" t="s">
        <v>46</v>
      </c>
      <c r="AB32" s="8">
        <v>0</v>
      </c>
      <c r="AC32" s="8">
        <v>0</v>
      </c>
      <c r="AD32" s="8" t="s">
        <v>163</v>
      </c>
      <c r="AE32" s="9">
        <v>700000</v>
      </c>
      <c r="AF32" s="9">
        <v>700000</v>
      </c>
      <c r="AG32" s="8">
        <v>0</v>
      </c>
      <c r="AH32" s="8" t="s">
        <v>58</v>
      </c>
      <c r="AI32" s="14"/>
    </row>
    <row r="33" spans="1:36" ht="15">
      <c r="A33" s="13">
        <v>44795</v>
      </c>
      <c r="B33" s="6" t="s">
        <v>168</v>
      </c>
      <c r="C33" s="8" t="s">
        <v>14</v>
      </c>
      <c r="D33" s="7" t="s">
        <v>12</v>
      </c>
      <c r="E33" s="8" t="s">
        <v>39</v>
      </c>
      <c r="F33" s="8"/>
      <c r="G33" s="8" t="s">
        <v>282</v>
      </c>
      <c r="H33" s="8" t="s">
        <v>129</v>
      </c>
      <c r="I33" s="8" t="s">
        <v>72</v>
      </c>
      <c r="J33" s="8" t="s">
        <v>165</v>
      </c>
      <c r="K33" s="8"/>
      <c r="L33" s="9"/>
      <c r="M33" s="7"/>
      <c r="N33" s="8"/>
      <c r="O33" s="8" t="s">
        <v>166</v>
      </c>
      <c r="P33" s="8" t="s">
        <v>45</v>
      </c>
      <c r="Q33" s="8"/>
      <c r="R33" s="8" t="s">
        <v>46</v>
      </c>
      <c r="S33" s="8">
        <v>0</v>
      </c>
      <c r="T33" s="8" t="s">
        <v>46</v>
      </c>
      <c r="U33" s="8">
        <v>0</v>
      </c>
      <c r="V33" s="8" t="s">
        <v>56</v>
      </c>
      <c r="W33" s="8" t="s">
        <v>167</v>
      </c>
      <c r="X33" s="9">
        <v>1144105937</v>
      </c>
      <c r="Y33" s="8" t="s">
        <v>50</v>
      </c>
      <c r="Z33" s="8" t="s">
        <v>47</v>
      </c>
      <c r="AA33" s="8" t="s">
        <v>46</v>
      </c>
      <c r="AB33" s="8">
        <v>0</v>
      </c>
      <c r="AC33" s="8">
        <v>0</v>
      </c>
      <c r="AD33" s="8"/>
      <c r="AE33" s="8"/>
      <c r="AF33" s="8"/>
      <c r="AG33" s="8"/>
      <c r="AH33" s="46" t="s">
        <v>48</v>
      </c>
      <c r="AI33" s="14"/>
    </row>
    <row r="34" spans="1:36" ht="15">
      <c r="A34" s="13">
        <v>44795</v>
      </c>
      <c r="B34" s="6" t="s">
        <v>139</v>
      </c>
      <c r="C34" s="8" t="s">
        <v>14</v>
      </c>
      <c r="D34" s="7" t="s">
        <v>12</v>
      </c>
      <c r="E34" s="8" t="s">
        <v>39</v>
      </c>
      <c r="F34" s="8" t="s">
        <v>169</v>
      </c>
      <c r="G34" s="8" t="s">
        <v>422</v>
      </c>
      <c r="H34" s="8" t="s">
        <v>68</v>
      </c>
      <c r="I34" s="8" t="s">
        <v>71</v>
      </c>
      <c r="J34" s="8" t="s">
        <v>170</v>
      </c>
      <c r="K34" s="7" t="s">
        <v>171</v>
      </c>
      <c r="L34" s="9">
        <v>1083915572</v>
      </c>
      <c r="M34" s="7"/>
      <c r="N34" s="8" t="s">
        <v>172</v>
      </c>
      <c r="O34" s="8" t="s">
        <v>104</v>
      </c>
      <c r="P34" s="8" t="s">
        <v>45</v>
      </c>
      <c r="Q34" s="8">
        <v>1</v>
      </c>
      <c r="R34" s="8" t="s">
        <v>46</v>
      </c>
      <c r="S34" s="8">
        <v>0</v>
      </c>
      <c r="T34" s="8" t="s">
        <v>46</v>
      </c>
      <c r="U34" s="8">
        <v>0</v>
      </c>
      <c r="V34" s="8" t="s">
        <v>173</v>
      </c>
      <c r="W34" s="8" t="s">
        <v>174</v>
      </c>
      <c r="X34" s="9">
        <v>4934916</v>
      </c>
      <c r="Y34" s="8" t="s">
        <v>47</v>
      </c>
      <c r="Z34" s="8" t="s">
        <v>47</v>
      </c>
      <c r="AA34" s="8" t="s">
        <v>46</v>
      </c>
      <c r="AB34" s="8">
        <v>0</v>
      </c>
      <c r="AC34" s="9">
        <v>800000</v>
      </c>
      <c r="AD34" s="8" t="s">
        <v>175</v>
      </c>
      <c r="AE34" s="9">
        <v>800000</v>
      </c>
      <c r="AF34" s="9">
        <v>800000</v>
      </c>
      <c r="AG34" s="8">
        <v>0</v>
      </c>
      <c r="AH34" s="46" t="s">
        <v>48</v>
      </c>
      <c r="AI34" s="14" t="s">
        <v>176</v>
      </c>
      <c r="AJ34" t="s">
        <v>604</v>
      </c>
    </row>
    <row r="35" spans="1:36" ht="15">
      <c r="A35" s="43" t="s">
        <v>417</v>
      </c>
      <c r="B35" s="6"/>
      <c r="C35" s="8"/>
      <c r="D35" s="7"/>
      <c r="E35" s="8"/>
      <c r="F35" s="8"/>
      <c r="G35" s="8"/>
      <c r="H35" s="8"/>
      <c r="I35" s="8"/>
      <c r="J35" s="8"/>
      <c r="K35" s="8"/>
      <c r="L35" s="9"/>
      <c r="M35" s="7"/>
      <c r="N35" s="8"/>
      <c r="O35" s="8"/>
      <c r="P35" s="8"/>
      <c r="Q35" s="8"/>
      <c r="R35" s="8"/>
      <c r="S35" s="8"/>
      <c r="T35" s="8"/>
      <c r="U35" s="8"/>
      <c r="V35" s="8"/>
      <c r="W35" s="8"/>
      <c r="X35" s="12"/>
      <c r="Y35" s="8"/>
      <c r="Z35" s="8"/>
      <c r="AA35" s="8"/>
      <c r="AB35" s="8"/>
      <c r="AC35" s="8"/>
      <c r="AD35" s="8"/>
      <c r="AE35" s="8"/>
      <c r="AF35" s="8"/>
      <c r="AG35" s="8"/>
      <c r="AH35" s="8"/>
      <c r="AI35" s="14"/>
    </row>
    <row r="36" spans="1:36" ht="15">
      <c r="A36" s="13">
        <v>44835</v>
      </c>
      <c r="B36" s="6"/>
      <c r="C36" s="8" t="s">
        <v>19</v>
      </c>
      <c r="D36" s="34" t="s">
        <v>12</v>
      </c>
      <c r="E36" s="8" t="s">
        <v>39</v>
      </c>
      <c r="F36" s="8" t="s">
        <v>200</v>
      </c>
      <c r="G36" s="8" t="s">
        <v>421</v>
      </c>
      <c r="H36" s="8" t="s">
        <v>201</v>
      </c>
      <c r="I36" s="8" t="s">
        <v>320</v>
      </c>
      <c r="J36" s="8" t="s">
        <v>318</v>
      </c>
      <c r="K36" s="8"/>
      <c r="L36" s="9"/>
      <c r="M36" s="7"/>
      <c r="N36" s="8" t="s">
        <v>202</v>
      </c>
      <c r="O36" s="8" t="s">
        <v>203</v>
      </c>
      <c r="P36" s="8" t="s">
        <v>204</v>
      </c>
      <c r="Q36" s="8"/>
      <c r="R36" s="8" t="s">
        <v>46</v>
      </c>
      <c r="S36" s="8">
        <v>0</v>
      </c>
      <c r="T36" s="8" t="s">
        <v>46</v>
      </c>
      <c r="U36" s="8">
        <v>1</v>
      </c>
      <c r="V36" s="8" t="s">
        <v>205</v>
      </c>
      <c r="W36" s="8" t="s">
        <v>321</v>
      </c>
      <c r="X36" s="36">
        <v>12141304</v>
      </c>
      <c r="Y36" s="8" t="s">
        <v>181</v>
      </c>
      <c r="Z36" s="8" t="s">
        <v>206</v>
      </c>
      <c r="AA36" s="8" t="s">
        <v>179</v>
      </c>
      <c r="AB36" s="8" t="s">
        <v>179</v>
      </c>
      <c r="AC36" s="8"/>
      <c r="AD36" s="8"/>
      <c r="AE36" s="8"/>
      <c r="AF36" s="8"/>
      <c r="AG36" s="8"/>
      <c r="AH36" s="46" t="s">
        <v>48</v>
      </c>
      <c r="AI36" s="14" t="s">
        <v>207</v>
      </c>
    </row>
    <row r="37" spans="1:36" ht="15">
      <c r="A37" s="13">
        <v>44842</v>
      </c>
      <c r="B37" s="6" t="s">
        <v>192</v>
      </c>
      <c r="C37" s="8" t="s">
        <v>19</v>
      </c>
      <c r="D37" s="34" t="s">
        <v>12</v>
      </c>
      <c r="E37" s="8" t="s">
        <v>193</v>
      </c>
      <c r="F37" s="8" t="s">
        <v>194</v>
      </c>
      <c r="G37" s="8" t="s">
        <v>422</v>
      </c>
      <c r="H37" s="8" t="s">
        <v>68</v>
      </c>
      <c r="I37" s="8" t="s">
        <v>177</v>
      </c>
      <c r="J37" s="8" t="s">
        <v>195</v>
      </c>
      <c r="K37" s="8" t="s">
        <v>178</v>
      </c>
      <c r="L37" s="9">
        <v>1083929021</v>
      </c>
      <c r="M37" s="7"/>
      <c r="N37" s="7" t="s">
        <v>196</v>
      </c>
      <c r="O37" s="8" t="s">
        <v>46</v>
      </c>
      <c r="P37" s="8" t="s">
        <v>46</v>
      </c>
      <c r="Q37" s="8" t="s">
        <v>46</v>
      </c>
      <c r="R37" s="8" t="s">
        <v>46</v>
      </c>
      <c r="S37" s="8">
        <v>0</v>
      </c>
      <c r="T37" s="8" t="s">
        <v>46</v>
      </c>
      <c r="U37" s="8">
        <v>0</v>
      </c>
      <c r="V37" s="8" t="s">
        <v>197</v>
      </c>
      <c r="W37" s="8" t="s">
        <v>180</v>
      </c>
      <c r="X37" s="9">
        <v>83218060</v>
      </c>
      <c r="Y37" s="8" t="s">
        <v>181</v>
      </c>
      <c r="Z37" s="8" t="s">
        <v>181</v>
      </c>
      <c r="AA37" s="8" t="s">
        <v>179</v>
      </c>
      <c r="AB37" s="29">
        <v>200000</v>
      </c>
      <c r="AC37" s="8">
        <v>0</v>
      </c>
      <c r="AD37" s="8" t="s">
        <v>198</v>
      </c>
      <c r="AE37" s="29">
        <v>200000</v>
      </c>
      <c r="AF37" s="29">
        <v>200000</v>
      </c>
      <c r="AG37" s="8">
        <v>0</v>
      </c>
      <c r="AH37" s="46" t="s">
        <v>48</v>
      </c>
      <c r="AI37" s="14" t="s">
        <v>199</v>
      </c>
    </row>
    <row r="38" spans="1:36" ht="15">
      <c r="A38" s="13">
        <v>44848</v>
      </c>
      <c r="B38" s="6" t="s">
        <v>208</v>
      </c>
      <c r="C38" s="8" t="s">
        <v>18</v>
      </c>
      <c r="D38" s="34" t="s">
        <v>13</v>
      </c>
      <c r="E38" s="8" t="s">
        <v>39</v>
      </c>
      <c r="F38" s="8" t="s">
        <v>209</v>
      </c>
      <c r="G38" s="8" t="s">
        <v>422</v>
      </c>
      <c r="H38" s="8" t="s">
        <v>68</v>
      </c>
      <c r="I38" s="8" t="s">
        <v>177</v>
      </c>
      <c r="J38" s="8" t="s">
        <v>210</v>
      </c>
      <c r="K38" s="8" t="s">
        <v>211</v>
      </c>
      <c r="L38" s="9">
        <v>15915558</v>
      </c>
      <c r="M38" s="7"/>
      <c r="N38" s="8" t="s">
        <v>212</v>
      </c>
      <c r="O38" s="8" t="s">
        <v>46</v>
      </c>
      <c r="P38" s="8" t="s">
        <v>46</v>
      </c>
      <c r="Q38" s="8" t="s">
        <v>46</v>
      </c>
      <c r="R38" s="8" t="s">
        <v>46</v>
      </c>
      <c r="S38" s="8">
        <v>0</v>
      </c>
      <c r="T38" s="8" t="s">
        <v>46</v>
      </c>
      <c r="U38" s="8">
        <v>0</v>
      </c>
      <c r="V38" s="8" t="s">
        <v>213</v>
      </c>
      <c r="W38" s="8" t="s">
        <v>219</v>
      </c>
      <c r="X38" s="9">
        <v>83043067</v>
      </c>
      <c r="Y38" s="8" t="s">
        <v>206</v>
      </c>
      <c r="Z38" s="8" t="s">
        <v>206</v>
      </c>
      <c r="AA38" s="8" t="s">
        <v>46</v>
      </c>
      <c r="AB38" s="29">
        <v>240000</v>
      </c>
      <c r="AC38" s="8">
        <v>0</v>
      </c>
      <c r="AD38" s="8" t="s">
        <v>198</v>
      </c>
      <c r="AE38" s="29">
        <v>240000</v>
      </c>
      <c r="AF38" s="29">
        <v>240000</v>
      </c>
      <c r="AG38" s="8">
        <v>0</v>
      </c>
      <c r="AH38" s="8" t="s">
        <v>272</v>
      </c>
      <c r="AI38" s="14"/>
    </row>
    <row r="39" spans="1:36" ht="15">
      <c r="A39" s="13">
        <v>44848</v>
      </c>
      <c r="B39" s="6" t="s">
        <v>214</v>
      </c>
      <c r="C39" s="8" t="s">
        <v>18</v>
      </c>
      <c r="D39" s="34" t="s">
        <v>13</v>
      </c>
      <c r="E39" s="8" t="s">
        <v>62</v>
      </c>
      <c r="F39" s="8" t="s">
        <v>215</v>
      </c>
      <c r="G39" s="8" t="s">
        <v>282</v>
      </c>
      <c r="H39" s="8" t="s">
        <v>216</v>
      </c>
      <c r="I39" s="8" t="s">
        <v>72</v>
      </c>
      <c r="J39" s="8" t="s">
        <v>146</v>
      </c>
      <c r="K39" s="8" t="s">
        <v>217</v>
      </c>
      <c r="L39" s="9">
        <v>1004493417</v>
      </c>
      <c r="M39" s="7"/>
      <c r="N39" s="8" t="s">
        <v>315</v>
      </c>
      <c r="O39" s="8" t="s">
        <v>46</v>
      </c>
      <c r="P39" s="8" t="s">
        <v>46</v>
      </c>
      <c r="Q39" s="8" t="s">
        <v>46</v>
      </c>
      <c r="R39" s="8" t="s">
        <v>46</v>
      </c>
      <c r="S39" s="8">
        <v>0</v>
      </c>
      <c r="T39" s="8" t="s">
        <v>46</v>
      </c>
      <c r="U39" s="8">
        <v>0</v>
      </c>
      <c r="V39" s="8" t="s">
        <v>316</v>
      </c>
      <c r="W39" s="8" t="s">
        <v>218</v>
      </c>
      <c r="X39" s="9">
        <v>12266985</v>
      </c>
      <c r="Y39" s="8" t="s">
        <v>206</v>
      </c>
      <c r="Z39" s="8" t="s">
        <v>206</v>
      </c>
      <c r="AA39" s="8" t="s">
        <v>46</v>
      </c>
      <c r="AB39" s="8">
        <v>0</v>
      </c>
      <c r="AC39" s="29">
        <v>400000</v>
      </c>
      <c r="AD39" s="8" t="s">
        <v>273</v>
      </c>
      <c r="AE39" s="29">
        <v>400000</v>
      </c>
      <c r="AF39" s="29">
        <v>400000</v>
      </c>
      <c r="AG39" s="8">
        <v>0</v>
      </c>
      <c r="AH39" s="8" t="s">
        <v>272</v>
      </c>
      <c r="AI39" s="14"/>
    </row>
    <row r="40" spans="1:36" ht="15">
      <c r="A40" s="13">
        <v>44850</v>
      </c>
      <c r="B40" s="6" t="s">
        <v>220</v>
      </c>
      <c r="C40" s="8" t="s">
        <v>20</v>
      </c>
      <c r="D40" s="34" t="s">
        <v>12</v>
      </c>
      <c r="E40" s="8" t="s">
        <v>39</v>
      </c>
      <c r="F40" s="8" t="s">
        <v>314</v>
      </c>
      <c r="G40" s="8" t="s">
        <v>282</v>
      </c>
      <c r="H40" s="8" t="s">
        <v>221</v>
      </c>
      <c r="I40" s="8" t="s">
        <v>72</v>
      </c>
      <c r="J40" s="8" t="s">
        <v>222</v>
      </c>
      <c r="K40" s="8" t="s">
        <v>223</v>
      </c>
      <c r="L40" s="9">
        <v>12170861</v>
      </c>
      <c r="M40" s="7">
        <v>10</v>
      </c>
      <c r="N40" s="8" t="s">
        <v>231</v>
      </c>
      <c r="O40" s="8" t="s">
        <v>46</v>
      </c>
      <c r="P40" s="8" t="s">
        <v>46</v>
      </c>
      <c r="Q40" s="8"/>
      <c r="R40" s="8" t="s">
        <v>46</v>
      </c>
      <c r="S40" s="8">
        <v>0</v>
      </c>
      <c r="T40" s="8" t="s">
        <v>46</v>
      </c>
      <c r="U40" s="8">
        <v>9</v>
      </c>
      <c r="V40" s="8" t="s">
        <v>238</v>
      </c>
      <c r="W40" s="8" t="s">
        <v>224</v>
      </c>
      <c r="X40" s="9">
        <v>12170861</v>
      </c>
      <c r="Y40" s="8" t="s">
        <v>225</v>
      </c>
      <c r="Z40" s="8" t="s">
        <v>317</v>
      </c>
      <c r="AA40" s="8" t="s">
        <v>46</v>
      </c>
      <c r="AB40" s="29">
        <v>2450000</v>
      </c>
      <c r="AC40" s="8">
        <v>0</v>
      </c>
      <c r="AD40" s="8" t="s">
        <v>234</v>
      </c>
      <c r="AE40" s="29">
        <v>2450000</v>
      </c>
      <c r="AF40" s="29">
        <v>2450000</v>
      </c>
      <c r="AG40" s="9"/>
      <c r="AH40" s="46" t="s">
        <v>48</v>
      </c>
      <c r="AI40" s="14" t="s">
        <v>226</v>
      </c>
    </row>
    <row r="41" spans="1:36" ht="15">
      <c r="A41" s="13">
        <v>44853</v>
      </c>
      <c r="B41" s="6" t="s">
        <v>227</v>
      </c>
      <c r="C41" s="8" t="s">
        <v>16</v>
      </c>
      <c r="D41" s="34" t="s">
        <v>12</v>
      </c>
      <c r="E41" s="8" t="s">
        <v>228</v>
      </c>
      <c r="F41" s="8" t="s">
        <v>229</v>
      </c>
      <c r="G41" s="8" t="s">
        <v>422</v>
      </c>
      <c r="H41" s="8" t="s">
        <v>230</v>
      </c>
      <c r="I41" s="8" t="s">
        <v>177</v>
      </c>
      <c r="J41" s="8" t="s">
        <v>210</v>
      </c>
      <c r="K41" s="8" t="s">
        <v>211</v>
      </c>
      <c r="L41" s="9">
        <v>15915558</v>
      </c>
      <c r="M41" s="7"/>
      <c r="N41" s="8" t="s">
        <v>232</v>
      </c>
      <c r="O41" s="8" t="s">
        <v>46</v>
      </c>
      <c r="P41" s="8" t="s">
        <v>46</v>
      </c>
      <c r="Q41" s="8" t="s">
        <v>46</v>
      </c>
      <c r="R41" s="8" t="s">
        <v>46</v>
      </c>
      <c r="S41" s="8">
        <v>0</v>
      </c>
      <c r="T41" s="8" t="s">
        <v>46</v>
      </c>
      <c r="U41" s="8">
        <v>0</v>
      </c>
      <c r="V41" s="8" t="s">
        <v>233</v>
      </c>
      <c r="W41" s="8" t="s">
        <v>219</v>
      </c>
      <c r="X41" s="9">
        <v>83043067</v>
      </c>
      <c r="Y41" s="8" t="s">
        <v>206</v>
      </c>
      <c r="Z41" s="8" t="s">
        <v>206</v>
      </c>
      <c r="AA41" s="8" t="s">
        <v>46</v>
      </c>
      <c r="AB41" s="9">
        <v>500000</v>
      </c>
      <c r="AC41" s="8">
        <v>0</v>
      </c>
      <c r="AD41" s="8" t="s">
        <v>198</v>
      </c>
      <c r="AE41" s="29">
        <v>500000</v>
      </c>
      <c r="AF41" s="29">
        <v>500000</v>
      </c>
      <c r="AG41" s="8">
        <v>0</v>
      </c>
      <c r="AH41" s="8" t="s">
        <v>58</v>
      </c>
      <c r="AI41" s="14"/>
    </row>
    <row r="42" spans="1:36" ht="15">
      <c r="A42" s="13">
        <v>44855</v>
      </c>
      <c r="B42" s="6" t="s">
        <v>235</v>
      </c>
      <c r="C42" s="8" t="s">
        <v>18</v>
      </c>
      <c r="D42" s="34" t="s">
        <v>13</v>
      </c>
      <c r="E42" s="8" t="s">
        <v>39</v>
      </c>
      <c r="F42" s="8" t="s">
        <v>241</v>
      </c>
      <c r="G42" s="8" t="s">
        <v>421</v>
      </c>
      <c r="H42" s="8" t="s">
        <v>236</v>
      </c>
      <c r="I42" s="8" t="s">
        <v>72</v>
      </c>
      <c r="J42" s="8" t="s">
        <v>88</v>
      </c>
      <c r="K42" s="8" t="s">
        <v>237</v>
      </c>
      <c r="L42" s="9">
        <v>79584851</v>
      </c>
      <c r="M42" s="7"/>
      <c r="N42" s="8" t="s">
        <v>212</v>
      </c>
      <c r="O42" s="8" t="s">
        <v>46</v>
      </c>
      <c r="P42" s="8" t="s">
        <v>46</v>
      </c>
      <c r="Q42" s="8" t="s">
        <v>46</v>
      </c>
      <c r="R42" s="8" t="s">
        <v>46</v>
      </c>
      <c r="S42" s="8">
        <v>0</v>
      </c>
      <c r="T42" s="8" t="s">
        <v>46</v>
      </c>
      <c r="U42" s="8">
        <v>1</v>
      </c>
      <c r="V42" s="8" t="s">
        <v>239</v>
      </c>
      <c r="W42" s="8" t="s">
        <v>240</v>
      </c>
      <c r="X42" s="9">
        <v>12142727</v>
      </c>
      <c r="Y42" s="8" t="s">
        <v>181</v>
      </c>
      <c r="Z42" s="8" t="s">
        <v>206</v>
      </c>
      <c r="AA42" s="8" t="s">
        <v>46</v>
      </c>
      <c r="AB42" s="8"/>
      <c r="AC42" s="8"/>
      <c r="AD42" s="8"/>
      <c r="AE42" s="8"/>
      <c r="AF42" s="8"/>
      <c r="AG42" s="8"/>
      <c r="AH42" s="46" t="s">
        <v>48</v>
      </c>
      <c r="AI42" s="14" t="s">
        <v>245</v>
      </c>
    </row>
    <row r="43" spans="1:36" ht="15">
      <c r="A43" s="13">
        <v>44858</v>
      </c>
      <c r="B43" s="6" t="s">
        <v>214</v>
      </c>
      <c r="C43" s="8" t="s">
        <v>14</v>
      </c>
      <c r="D43" s="34" t="s">
        <v>13</v>
      </c>
      <c r="E43" s="8" t="s">
        <v>193</v>
      </c>
      <c r="F43" s="8" t="s">
        <v>242</v>
      </c>
      <c r="G43" s="8" t="s">
        <v>422</v>
      </c>
      <c r="H43" s="8" t="s">
        <v>230</v>
      </c>
      <c r="I43" s="8" t="s">
        <v>177</v>
      </c>
      <c r="J43" s="8" t="s">
        <v>125</v>
      </c>
      <c r="K43" s="8" t="s">
        <v>126</v>
      </c>
      <c r="L43" s="9">
        <v>1110233861</v>
      </c>
      <c r="M43" s="7"/>
      <c r="N43" s="8" t="s">
        <v>243</v>
      </c>
      <c r="O43" s="8" t="s">
        <v>46</v>
      </c>
      <c r="P43" s="8" t="s">
        <v>46</v>
      </c>
      <c r="Q43" s="8" t="s">
        <v>46</v>
      </c>
      <c r="R43" s="8" t="s">
        <v>46</v>
      </c>
      <c r="S43" s="8">
        <v>0</v>
      </c>
      <c r="T43" s="8" t="s">
        <v>46</v>
      </c>
      <c r="U43" s="8">
        <v>0</v>
      </c>
      <c r="V43" s="8" t="s">
        <v>244</v>
      </c>
      <c r="W43" s="8" t="s">
        <v>127</v>
      </c>
      <c r="X43" s="9">
        <v>12239578</v>
      </c>
      <c r="Y43" s="8" t="s">
        <v>206</v>
      </c>
      <c r="Z43" s="8" t="s">
        <v>181</v>
      </c>
      <c r="AA43" s="8" t="s">
        <v>46</v>
      </c>
      <c r="AB43" s="31">
        <v>400000</v>
      </c>
      <c r="AC43" s="8">
        <v>0</v>
      </c>
      <c r="AD43" s="8" t="s">
        <v>198</v>
      </c>
      <c r="AE43" s="29">
        <v>400000</v>
      </c>
      <c r="AF43" s="31">
        <v>400000</v>
      </c>
      <c r="AG43" s="8">
        <v>0</v>
      </c>
      <c r="AH43" s="8" t="s">
        <v>272</v>
      </c>
      <c r="AI43" s="14" t="s">
        <v>319</v>
      </c>
    </row>
    <row r="44" spans="1:36" ht="15">
      <c r="A44" s="13">
        <v>44859</v>
      </c>
      <c r="B44" s="6" t="s">
        <v>246</v>
      </c>
      <c r="C44" s="8" t="s">
        <v>15</v>
      </c>
      <c r="D44" s="34" t="s">
        <v>12</v>
      </c>
      <c r="E44" s="8" t="s">
        <v>228</v>
      </c>
      <c r="F44" s="8" t="s">
        <v>247</v>
      </c>
      <c r="G44" s="8" t="s">
        <v>282</v>
      </c>
      <c r="H44" s="8" t="s">
        <v>248</v>
      </c>
      <c r="I44" s="8" t="s">
        <v>72</v>
      </c>
      <c r="J44" s="8" t="s">
        <v>249</v>
      </c>
      <c r="K44" s="8" t="s">
        <v>250</v>
      </c>
      <c r="L44" s="9">
        <v>18131005</v>
      </c>
      <c r="M44" s="7"/>
      <c r="N44" s="8" t="s">
        <v>251</v>
      </c>
      <c r="O44" s="8" t="s">
        <v>46</v>
      </c>
      <c r="P44" s="8" t="s">
        <v>46</v>
      </c>
      <c r="Q44" s="8" t="s">
        <v>46</v>
      </c>
      <c r="R44" s="8" t="s">
        <v>46</v>
      </c>
      <c r="S44" s="8">
        <v>0</v>
      </c>
      <c r="T44" s="8" t="s">
        <v>46</v>
      </c>
      <c r="U44" s="8">
        <v>0</v>
      </c>
      <c r="V44" s="8" t="s">
        <v>252</v>
      </c>
      <c r="W44" s="8" t="s">
        <v>253</v>
      </c>
      <c r="X44" s="9">
        <v>83028552</v>
      </c>
      <c r="Y44" s="8" t="s">
        <v>181</v>
      </c>
      <c r="Z44" s="8" t="s">
        <v>181</v>
      </c>
      <c r="AA44" s="8"/>
      <c r="AB44" s="8"/>
      <c r="AC44" s="8"/>
      <c r="AD44" s="8"/>
      <c r="AE44" s="8"/>
      <c r="AF44" s="8"/>
      <c r="AG44" s="8"/>
      <c r="AH44" s="46" t="s">
        <v>48</v>
      </c>
      <c r="AI44" s="14" t="s">
        <v>254</v>
      </c>
    </row>
    <row r="45" spans="1:36" ht="15">
      <c r="A45" s="13">
        <v>44864</v>
      </c>
      <c r="B45" s="8" t="s">
        <v>255</v>
      </c>
      <c r="C45" s="8" t="s">
        <v>20</v>
      </c>
      <c r="D45" s="34" t="s">
        <v>12</v>
      </c>
      <c r="E45" s="8" t="s">
        <v>228</v>
      </c>
      <c r="F45" s="8" t="s">
        <v>256</v>
      </c>
      <c r="G45" s="8" t="s">
        <v>421</v>
      </c>
      <c r="H45" s="8" t="s">
        <v>201</v>
      </c>
      <c r="I45" s="8" t="s">
        <v>71</v>
      </c>
      <c r="J45" s="8" t="s">
        <v>257</v>
      </c>
      <c r="K45" s="8" t="s">
        <v>258</v>
      </c>
      <c r="L45" s="9">
        <v>83225488</v>
      </c>
      <c r="M45" s="8"/>
      <c r="N45" s="8" t="s">
        <v>259</v>
      </c>
      <c r="O45" s="8" t="s">
        <v>46</v>
      </c>
      <c r="P45" s="8" t="s">
        <v>46</v>
      </c>
      <c r="Q45" s="8" t="s">
        <v>46</v>
      </c>
      <c r="R45" s="8" t="s">
        <v>46</v>
      </c>
      <c r="S45" s="8">
        <v>0</v>
      </c>
      <c r="T45" s="8" t="s">
        <v>46</v>
      </c>
      <c r="U45" s="8">
        <v>0</v>
      </c>
      <c r="V45" s="8" t="s">
        <v>260</v>
      </c>
      <c r="W45" s="8" t="s">
        <v>261</v>
      </c>
      <c r="X45" s="9">
        <v>93291298</v>
      </c>
      <c r="Y45" s="8" t="s">
        <v>181</v>
      </c>
      <c r="Z45" s="8" t="s">
        <v>181</v>
      </c>
      <c r="AA45" s="8" t="s">
        <v>46</v>
      </c>
      <c r="AB45" s="8"/>
      <c r="AC45" s="8"/>
      <c r="AD45" s="8"/>
      <c r="AE45" s="8"/>
      <c r="AF45" s="8"/>
      <c r="AG45" s="8"/>
      <c r="AH45" s="46" t="s">
        <v>48</v>
      </c>
      <c r="AI45" s="32" t="s">
        <v>262</v>
      </c>
    </row>
    <row r="46" spans="1:36" ht="15">
      <c r="A46" s="33">
        <v>44865</v>
      </c>
      <c r="B46" s="34" t="s">
        <v>263</v>
      </c>
      <c r="C46" s="34" t="s">
        <v>14</v>
      </c>
      <c r="D46" s="34" t="s">
        <v>12</v>
      </c>
      <c r="E46" s="8" t="s">
        <v>39</v>
      </c>
      <c r="F46" s="34" t="s">
        <v>265</v>
      </c>
      <c r="G46" s="34" t="s">
        <v>282</v>
      </c>
      <c r="H46" s="34" t="s">
        <v>266</v>
      </c>
      <c r="I46" s="34" t="s">
        <v>72</v>
      </c>
      <c r="J46" s="34" t="s">
        <v>267</v>
      </c>
      <c r="K46" s="34" t="s">
        <v>268</v>
      </c>
      <c r="L46" s="35">
        <v>1082776117</v>
      </c>
      <c r="M46" s="34"/>
      <c r="N46" s="34" t="s">
        <v>269</v>
      </c>
      <c r="O46" s="34" t="s">
        <v>270</v>
      </c>
      <c r="P46" s="34" t="s">
        <v>45</v>
      </c>
      <c r="Q46" s="34" t="s">
        <v>46</v>
      </c>
      <c r="R46" s="34" t="s">
        <v>46</v>
      </c>
      <c r="S46" s="34">
        <v>0</v>
      </c>
      <c r="T46" s="34" t="s">
        <v>46</v>
      </c>
      <c r="U46" s="34">
        <v>1</v>
      </c>
      <c r="V46" s="34" t="s">
        <v>271</v>
      </c>
      <c r="W46" s="34" t="s">
        <v>131</v>
      </c>
      <c r="X46" s="35">
        <v>12263876</v>
      </c>
      <c r="Y46" s="34" t="s">
        <v>225</v>
      </c>
      <c r="Z46" s="34" t="s">
        <v>317</v>
      </c>
      <c r="AA46" s="34" t="s">
        <v>607</v>
      </c>
      <c r="AB46" s="34">
        <v>0</v>
      </c>
      <c r="AC46" s="34">
        <v>0</v>
      </c>
      <c r="AD46" s="34" t="s">
        <v>608</v>
      </c>
      <c r="AE46" s="34" t="s">
        <v>607</v>
      </c>
      <c r="AF46" s="34"/>
      <c r="AG46" s="34"/>
      <c r="AH46" s="89" t="s">
        <v>58</v>
      </c>
      <c r="AI46" s="14" t="s">
        <v>609</v>
      </c>
    </row>
    <row r="47" spans="1:36" ht="15">
      <c r="A47" s="44" t="s">
        <v>418</v>
      </c>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14"/>
    </row>
    <row r="48" spans="1:36" ht="15">
      <c r="A48" s="13">
        <v>44866</v>
      </c>
      <c r="B48" s="8" t="s">
        <v>274</v>
      </c>
      <c r="C48" s="8" t="s">
        <v>15</v>
      </c>
      <c r="D48" s="8" t="s">
        <v>12</v>
      </c>
      <c r="E48" s="8" t="s">
        <v>39</v>
      </c>
      <c r="F48" s="8" t="s">
        <v>275</v>
      </c>
      <c r="G48" s="8" t="s">
        <v>421</v>
      </c>
      <c r="H48" s="8" t="s">
        <v>276</v>
      </c>
      <c r="I48" s="8" t="s">
        <v>277</v>
      </c>
      <c r="J48" s="8" t="s">
        <v>278</v>
      </c>
      <c r="K48" s="8" t="s">
        <v>285</v>
      </c>
      <c r="L48" s="9">
        <v>1007587035</v>
      </c>
      <c r="M48" s="8"/>
      <c r="N48" s="8" t="s">
        <v>279</v>
      </c>
      <c r="O48" s="8" t="s">
        <v>46</v>
      </c>
      <c r="P48" s="8" t="s">
        <v>392</v>
      </c>
      <c r="Q48" s="8" t="s">
        <v>46</v>
      </c>
      <c r="R48" s="8" t="s">
        <v>46</v>
      </c>
      <c r="S48" s="8">
        <v>0</v>
      </c>
      <c r="T48" s="8" t="s">
        <v>46</v>
      </c>
      <c r="U48" s="8">
        <v>1</v>
      </c>
      <c r="V48" s="8" t="s">
        <v>271</v>
      </c>
      <c r="W48" s="8" t="s">
        <v>331</v>
      </c>
      <c r="X48" s="9">
        <v>83041892</v>
      </c>
      <c r="Y48" s="8" t="s">
        <v>225</v>
      </c>
      <c r="Z48" s="8" t="s">
        <v>50</v>
      </c>
      <c r="AA48" s="8" t="s">
        <v>46</v>
      </c>
      <c r="AB48" s="8"/>
      <c r="AC48" s="8"/>
      <c r="AD48" s="8"/>
      <c r="AE48" s="8"/>
      <c r="AF48" s="8"/>
      <c r="AG48" s="8"/>
      <c r="AH48" s="46" t="s">
        <v>48</v>
      </c>
      <c r="AI48" s="32" t="s">
        <v>287</v>
      </c>
    </row>
    <row r="49" spans="1:35" ht="15">
      <c r="A49" s="13">
        <v>44869</v>
      </c>
      <c r="B49" s="8" t="s">
        <v>280</v>
      </c>
      <c r="C49" s="8" t="s">
        <v>18</v>
      </c>
      <c r="D49" s="8" t="s">
        <v>12</v>
      </c>
      <c r="E49" s="8" t="s">
        <v>193</v>
      </c>
      <c r="F49" s="8" t="s">
        <v>281</v>
      </c>
      <c r="G49" s="8" t="s">
        <v>282</v>
      </c>
      <c r="H49" s="8" t="s">
        <v>334</v>
      </c>
      <c r="I49" s="8" t="s">
        <v>282</v>
      </c>
      <c r="J49" s="8" t="s">
        <v>136</v>
      </c>
      <c r="K49" s="8" t="s">
        <v>283</v>
      </c>
      <c r="L49" s="9">
        <v>12230686</v>
      </c>
      <c r="M49" s="8"/>
      <c r="N49" s="8" t="s">
        <v>284</v>
      </c>
      <c r="O49" s="8" t="s">
        <v>46</v>
      </c>
      <c r="P49" s="8" t="s">
        <v>46</v>
      </c>
      <c r="Q49" s="8" t="s">
        <v>46</v>
      </c>
      <c r="R49" s="8" t="s">
        <v>46</v>
      </c>
      <c r="S49" s="8">
        <v>0</v>
      </c>
      <c r="T49" s="8" t="s">
        <v>46</v>
      </c>
      <c r="U49" s="8">
        <v>1</v>
      </c>
      <c r="V49" s="8" t="s">
        <v>286</v>
      </c>
      <c r="W49" s="8" t="s">
        <v>283</v>
      </c>
      <c r="X49" s="9">
        <v>12230686</v>
      </c>
      <c r="Y49" s="8" t="s">
        <v>181</v>
      </c>
      <c r="Z49" s="8" t="s">
        <v>225</v>
      </c>
      <c r="AA49" s="8" t="s">
        <v>46</v>
      </c>
      <c r="AB49" s="8"/>
      <c r="AC49" s="8"/>
      <c r="AD49" s="8"/>
      <c r="AE49" s="8"/>
      <c r="AF49" s="8"/>
      <c r="AG49" s="8"/>
      <c r="AH49" s="46" t="s">
        <v>48</v>
      </c>
      <c r="AI49" s="32" t="s">
        <v>288</v>
      </c>
    </row>
    <row r="50" spans="1:35" ht="15">
      <c r="A50" s="13">
        <v>44870</v>
      </c>
      <c r="B50" s="8" t="s">
        <v>289</v>
      </c>
      <c r="C50" s="8" t="s">
        <v>290</v>
      </c>
      <c r="D50" s="8" t="s">
        <v>12</v>
      </c>
      <c r="E50" s="8" t="s">
        <v>39</v>
      </c>
      <c r="F50" s="8" t="s">
        <v>291</v>
      </c>
      <c r="G50" s="8" t="s">
        <v>422</v>
      </c>
      <c r="H50" s="8" t="s">
        <v>292</v>
      </c>
      <c r="I50" s="8" t="s">
        <v>71</v>
      </c>
      <c r="J50" s="8" t="s">
        <v>293</v>
      </c>
      <c r="K50" s="8" t="s">
        <v>294</v>
      </c>
      <c r="L50" s="9">
        <v>1083924730</v>
      </c>
      <c r="M50" s="8"/>
      <c r="N50" s="8" t="s">
        <v>295</v>
      </c>
      <c r="O50" s="8" t="s">
        <v>46</v>
      </c>
      <c r="P50" s="8" t="s">
        <v>392</v>
      </c>
      <c r="Q50" s="8" t="s">
        <v>46</v>
      </c>
      <c r="R50" s="8" t="s">
        <v>46</v>
      </c>
      <c r="S50" s="8">
        <v>0</v>
      </c>
      <c r="T50" s="8" t="s">
        <v>46</v>
      </c>
      <c r="U50" s="8">
        <v>4</v>
      </c>
      <c r="V50" s="8" t="s">
        <v>296</v>
      </c>
      <c r="W50" s="8" t="s">
        <v>294</v>
      </c>
      <c r="X50" s="9">
        <v>1083924730</v>
      </c>
      <c r="Y50" s="8" t="s">
        <v>225</v>
      </c>
      <c r="Z50" s="8" t="s">
        <v>225</v>
      </c>
      <c r="AA50" s="8" t="s">
        <v>46</v>
      </c>
      <c r="AB50" s="29">
        <v>650000</v>
      </c>
      <c r="AC50" s="8"/>
      <c r="AD50" s="8"/>
      <c r="AE50" s="29">
        <v>650000</v>
      </c>
      <c r="AF50" s="29">
        <v>650000</v>
      </c>
      <c r="AG50" s="8"/>
      <c r="AH50" s="46" t="s">
        <v>48</v>
      </c>
      <c r="AI50" s="32" t="s">
        <v>297</v>
      </c>
    </row>
    <row r="51" spans="1:35" ht="15">
      <c r="A51" s="13">
        <v>44873</v>
      </c>
      <c r="B51" s="8" t="s">
        <v>298</v>
      </c>
      <c r="C51" s="8" t="s">
        <v>299</v>
      </c>
      <c r="D51" s="8" t="s">
        <v>307</v>
      </c>
      <c r="E51" s="8" t="s">
        <v>39</v>
      </c>
      <c r="F51" s="8" t="s">
        <v>300</v>
      </c>
      <c r="G51" s="8" t="s">
        <v>422</v>
      </c>
      <c r="H51" s="8" t="s">
        <v>301</v>
      </c>
      <c r="I51" s="8" t="s">
        <v>177</v>
      </c>
      <c r="J51" s="8" t="s">
        <v>302</v>
      </c>
      <c r="K51" s="8" t="s">
        <v>333</v>
      </c>
      <c r="L51" s="9">
        <v>83044622</v>
      </c>
      <c r="M51" s="8"/>
      <c r="N51" s="8" t="s">
        <v>303</v>
      </c>
      <c r="O51" s="8" t="s">
        <v>46</v>
      </c>
      <c r="P51" s="8" t="s">
        <v>46</v>
      </c>
      <c r="Q51" s="8" t="s">
        <v>46</v>
      </c>
      <c r="R51" s="8" t="s">
        <v>46</v>
      </c>
      <c r="S51" s="8">
        <v>0</v>
      </c>
      <c r="T51" s="8" t="s">
        <v>46</v>
      </c>
      <c r="U51" s="8">
        <v>0</v>
      </c>
      <c r="V51" s="8" t="s">
        <v>304</v>
      </c>
      <c r="W51" s="8" t="s">
        <v>305</v>
      </c>
      <c r="X51" s="9">
        <v>66901185</v>
      </c>
      <c r="Y51" s="8" t="s">
        <v>181</v>
      </c>
      <c r="Z51" s="8" t="s">
        <v>206</v>
      </c>
      <c r="AA51" s="8" t="s">
        <v>46</v>
      </c>
      <c r="AB51" s="8">
        <v>0</v>
      </c>
      <c r="AC51" s="29">
        <v>150000</v>
      </c>
      <c r="AD51" s="8"/>
      <c r="AE51" s="29">
        <v>150000</v>
      </c>
      <c r="AF51" s="29">
        <v>150000</v>
      </c>
      <c r="AG51" s="8">
        <v>0</v>
      </c>
      <c r="AH51" s="8" t="s">
        <v>272</v>
      </c>
      <c r="AI51" s="32" t="s">
        <v>306</v>
      </c>
    </row>
    <row r="52" spans="1:35" ht="15">
      <c r="A52" s="13">
        <v>44884</v>
      </c>
      <c r="B52" s="8" t="s">
        <v>274</v>
      </c>
      <c r="C52" s="8" t="s">
        <v>290</v>
      </c>
      <c r="D52" s="8" t="s">
        <v>12</v>
      </c>
      <c r="E52" s="8" t="s">
        <v>39</v>
      </c>
      <c r="F52" s="8" t="s">
        <v>309</v>
      </c>
      <c r="G52" s="8" t="s">
        <v>422</v>
      </c>
      <c r="H52" s="8" t="s">
        <v>301</v>
      </c>
      <c r="I52" s="8" t="s">
        <v>177</v>
      </c>
      <c r="J52" s="8" t="s">
        <v>76</v>
      </c>
      <c r="K52" s="8" t="s">
        <v>91</v>
      </c>
      <c r="L52" s="9">
        <v>83161230</v>
      </c>
      <c r="M52" s="8"/>
      <c r="N52" s="8" t="s">
        <v>310</v>
      </c>
      <c r="O52" s="8" t="s">
        <v>46</v>
      </c>
      <c r="P52" s="8" t="s">
        <v>46</v>
      </c>
      <c r="Q52" s="8" t="s">
        <v>46</v>
      </c>
      <c r="R52" s="8" t="s">
        <v>46</v>
      </c>
      <c r="S52" s="8">
        <v>0</v>
      </c>
      <c r="T52" s="8" t="s">
        <v>46</v>
      </c>
      <c r="U52" s="8">
        <v>0</v>
      </c>
      <c r="V52" s="8" t="s">
        <v>311</v>
      </c>
      <c r="W52" s="8" t="s">
        <v>312</v>
      </c>
      <c r="X52" s="9">
        <v>12266400</v>
      </c>
      <c r="Y52" s="8" t="s">
        <v>181</v>
      </c>
      <c r="Z52" s="8" t="s">
        <v>181</v>
      </c>
      <c r="AA52" s="8" t="s">
        <v>46</v>
      </c>
      <c r="AB52" s="8">
        <v>0</v>
      </c>
      <c r="AC52" s="29">
        <v>200000</v>
      </c>
      <c r="AD52" s="8" t="s">
        <v>313</v>
      </c>
      <c r="AE52" s="29">
        <v>200000</v>
      </c>
      <c r="AF52" s="29">
        <v>200000</v>
      </c>
      <c r="AG52" s="8">
        <v>0</v>
      </c>
      <c r="AH52" s="8" t="s">
        <v>272</v>
      </c>
      <c r="AI52" s="32"/>
    </row>
    <row r="53" spans="1:35" ht="15">
      <c r="A53" s="13">
        <v>44886</v>
      </c>
      <c r="B53" s="8" t="s">
        <v>322</v>
      </c>
      <c r="C53" s="8" t="s">
        <v>14</v>
      </c>
      <c r="D53" s="8" t="s">
        <v>12</v>
      </c>
      <c r="E53" s="8" t="s">
        <v>39</v>
      </c>
      <c r="F53" s="8" t="s">
        <v>323</v>
      </c>
      <c r="G53" s="8" t="s">
        <v>421</v>
      </c>
      <c r="H53" s="8" t="s">
        <v>201</v>
      </c>
      <c r="I53" s="8" t="s">
        <v>320</v>
      </c>
      <c r="J53" s="8" t="s">
        <v>324</v>
      </c>
      <c r="K53" s="8" t="s">
        <v>332</v>
      </c>
      <c r="L53" s="9">
        <v>1084255776</v>
      </c>
      <c r="M53" s="8"/>
      <c r="N53" s="8" t="s">
        <v>325</v>
      </c>
      <c r="O53" s="8" t="s">
        <v>46</v>
      </c>
      <c r="P53" s="8" t="s">
        <v>46</v>
      </c>
      <c r="Q53" s="8" t="s">
        <v>46</v>
      </c>
      <c r="R53" s="8" t="s">
        <v>46</v>
      </c>
      <c r="S53" s="8">
        <v>0</v>
      </c>
      <c r="T53" s="8" t="s">
        <v>46</v>
      </c>
      <c r="U53" s="8">
        <v>0</v>
      </c>
      <c r="V53" s="8" t="s">
        <v>326</v>
      </c>
      <c r="W53" s="8" t="s">
        <v>327</v>
      </c>
      <c r="X53" s="8" t="s">
        <v>328</v>
      </c>
      <c r="Y53" s="8" t="s">
        <v>181</v>
      </c>
      <c r="Z53" s="8" t="s">
        <v>329</v>
      </c>
      <c r="AA53" s="8" t="s">
        <v>46</v>
      </c>
      <c r="AB53" s="8">
        <v>0</v>
      </c>
      <c r="AC53" s="8"/>
      <c r="AD53" s="8"/>
      <c r="AE53" s="8"/>
      <c r="AF53" s="8"/>
      <c r="AG53" s="8"/>
      <c r="AH53" s="46" t="s">
        <v>48</v>
      </c>
      <c r="AI53" s="32" t="s">
        <v>330</v>
      </c>
    </row>
    <row r="54" spans="1:35" ht="15">
      <c r="A54" s="13">
        <v>44891</v>
      </c>
      <c r="B54" s="8" t="s">
        <v>335</v>
      </c>
      <c r="C54" s="8" t="s">
        <v>290</v>
      </c>
      <c r="D54" s="8" t="s">
        <v>12</v>
      </c>
      <c r="E54" s="8" t="s">
        <v>39</v>
      </c>
      <c r="F54" s="8" t="s">
        <v>336</v>
      </c>
      <c r="G54" s="8" t="s">
        <v>421</v>
      </c>
      <c r="H54" s="8" t="s">
        <v>201</v>
      </c>
      <c r="I54" s="8" t="s">
        <v>337</v>
      </c>
      <c r="J54" s="8" t="s">
        <v>257</v>
      </c>
      <c r="K54" s="8" t="s">
        <v>258</v>
      </c>
      <c r="L54" s="9">
        <v>83225488</v>
      </c>
      <c r="M54" s="8"/>
      <c r="N54" s="8" t="s">
        <v>338</v>
      </c>
      <c r="O54" s="8" t="s">
        <v>46</v>
      </c>
      <c r="P54" s="8" t="s">
        <v>46</v>
      </c>
      <c r="Q54" s="8" t="s">
        <v>46</v>
      </c>
      <c r="R54" s="8" t="s">
        <v>46</v>
      </c>
      <c r="S54" s="8">
        <v>0</v>
      </c>
      <c r="T54" s="8" t="s">
        <v>46</v>
      </c>
      <c r="U54" s="8">
        <v>1</v>
      </c>
      <c r="V54" s="8" t="s">
        <v>339</v>
      </c>
      <c r="W54" s="8" t="s">
        <v>261</v>
      </c>
      <c r="X54" s="9">
        <v>93291298</v>
      </c>
      <c r="Y54" s="8" t="s">
        <v>206</v>
      </c>
      <c r="Z54" s="8" t="s">
        <v>206</v>
      </c>
      <c r="AA54" s="8" t="s">
        <v>46</v>
      </c>
      <c r="AB54" s="29">
        <v>400000</v>
      </c>
      <c r="AC54" s="8"/>
      <c r="AD54" s="8" t="s">
        <v>340</v>
      </c>
      <c r="AE54" s="29">
        <v>400000</v>
      </c>
      <c r="AF54" s="29">
        <v>400000</v>
      </c>
      <c r="AG54" s="29">
        <v>400000</v>
      </c>
      <c r="AH54" s="8" t="s">
        <v>272</v>
      </c>
      <c r="AI54" s="32"/>
    </row>
    <row r="55" spans="1:35" ht="15">
      <c r="A55" s="44" t="s">
        <v>419</v>
      </c>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14"/>
    </row>
    <row r="56" spans="1:35" ht="15">
      <c r="A56" s="13">
        <v>44911</v>
      </c>
      <c r="B56" s="8" t="s">
        <v>353</v>
      </c>
      <c r="C56" s="8" t="s">
        <v>18</v>
      </c>
      <c r="D56" s="8" t="s">
        <v>12</v>
      </c>
      <c r="E56" s="8" t="s">
        <v>39</v>
      </c>
      <c r="F56" s="8" t="s">
        <v>420</v>
      </c>
      <c r="G56" s="8" t="s">
        <v>422</v>
      </c>
      <c r="H56" s="8" t="s">
        <v>301</v>
      </c>
      <c r="I56" s="8" t="s">
        <v>320</v>
      </c>
      <c r="J56" s="8" t="s">
        <v>342</v>
      </c>
      <c r="K56" s="8" t="s">
        <v>354</v>
      </c>
      <c r="L56" s="9">
        <v>1083869786</v>
      </c>
      <c r="M56" s="8"/>
      <c r="N56" s="8" t="s">
        <v>355</v>
      </c>
      <c r="O56" s="8" t="s">
        <v>46</v>
      </c>
      <c r="P56" s="8" t="s">
        <v>46</v>
      </c>
      <c r="Q56" s="8" t="s">
        <v>46</v>
      </c>
      <c r="R56" s="8" t="s">
        <v>46</v>
      </c>
      <c r="S56" s="8">
        <v>0</v>
      </c>
      <c r="T56" s="8" t="s">
        <v>46</v>
      </c>
      <c r="U56" s="8">
        <v>1</v>
      </c>
      <c r="V56" s="8" t="s">
        <v>356</v>
      </c>
      <c r="W56" s="8" t="s">
        <v>357</v>
      </c>
      <c r="X56" s="9">
        <v>18103803</v>
      </c>
      <c r="Y56" s="8" t="s">
        <v>206</v>
      </c>
      <c r="Z56" s="8" t="s">
        <v>181</v>
      </c>
      <c r="AA56" s="8" t="s">
        <v>46</v>
      </c>
      <c r="AB56" s="8">
        <v>0</v>
      </c>
      <c r="AC56" s="8">
        <v>0</v>
      </c>
      <c r="AD56" s="8"/>
      <c r="AE56" s="8">
        <v>0</v>
      </c>
      <c r="AF56" s="8">
        <v>0</v>
      </c>
      <c r="AG56" s="8">
        <v>0</v>
      </c>
      <c r="AH56" s="8" t="s">
        <v>272</v>
      </c>
      <c r="AI56" s="32" t="s">
        <v>371</v>
      </c>
    </row>
    <row r="57" spans="1:35" ht="15">
      <c r="A57" s="13">
        <v>44915</v>
      </c>
      <c r="B57" s="8" t="s">
        <v>368</v>
      </c>
      <c r="C57" s="8" t="s">
        <v>299</v>
      </c>
      <c r="D57" s="8" t="s">
        <v>12</v>
      </c>
      <c r="E57" s="8" t="s">
        <v>39</v>
      </c>
      <c r="F57" s="8" t="s">
        <v>369</v>
      </c>
      <c r="G57" s="8" t="s">
        <v>282</v>
      </c>
      <c r="H57" s="8" t="s">
        <v>360</v>
      </c>
      <c r="I57" s="8" t="s">
        <v>359</v>
      </c>
      <c r="J57" s="8" t="s">
        <v>341</v>
      </c>
      <c r="K57" s="8" t="s">
        <v>361</v>
      </c>
      <c r="L57" s="9">
        <v>79457669</v>
      </c>
      <c r="M57" s="8"/>
      <c r="N57" s="8" t="s">
        <v>362</v>
      </c>
      <c r="O57" s="8" t="s">
        <v>46</v>
      </c>
      <c r="P57" s="8" t="s">
        <v>46</v>
      </c>
      <c r="Q57" s="8" t="s">
        <v>46</v>
      </c>
      <c r="R57" s="8" t="s">
        <v>46</v>
      </c>
      <c r="S57" s="8">
        <v>0</v>
      </c>
      <c r="T57" s="8" t="s">
        <v>46</v>
      </c>
      <c r="U57" s="8">
        <v>0</v>
      </c>
      <c r="V57" s="8" t="s">
        <v>363</v>
      </c>
      <c r="W57" s="8" t="s">
        <v>361</v>
      </c>
      <c r="X57" s="9">
        <v>79457669</v>
      </c>
      <c r="Y57" s="8" t="s">
        <v>181</v>
      </c>
      <c r="Z57" s="8" t="s">
        <v>317</v>
      </c>
      <c r="AA57" s="8" t="s">
        <v>46</v>
      </c>
      <c r="AB57" s="8">
        <v>0</v>
      </c>
      <c r="AC57" s="8">
        <v>0</v>
      </c>
      <c r="AD57" s="8"/>
      <c r="AE57" s="8">
        <v>0</v>
      </c>
      <c r="AF57" s="8">
        <v>0</v>
      </c>
      <c r="AG57" s="8">
        <v>0</v>
      </c>
      <c r="AH57" s="46" t="s">
        <v>48</v>
      </c>
      <c r="AI57" s="32" t="s">
        <v>371</v>
      </c>
    </row>
    <row r="58" spans="1:35" ht="15">
      <c r="A58" s="13">
        <v>44916</v>
      </c>
      <c r="B58" s="8" t="s">
        <v>358</v>
      </c>
      <c r="C58" s="8" t="s">
        <v>346</v>
      </c>
      <c r="D58" s="8" t="s">
        <v>12</v>
      </c>
      <c r="E58" s="8" t="s">
        <v>39</v>
      </c>
      <c r="F58" s="8" t="s">
        <v>383</v>
      </c>
      <c r="G58" s="8" t="s">
        <v>282</v>
      </c>
      <c r="H58" s="8" t="s">
        <v>348</v>
      </c>
      <c r="I58" s="8" t="s">
        <v>72</v>
      </c>
      <c r="J58" s="8" t="s">
        <v>364</v>
      </c>
      <c r="K58" s="8" t="s">
        <v>365</v>
      </c>
      <c r="L58" s="9">
        <v>1083909530</v>
      </c>
      <c r="M58" s="8"/>
      <c r="N58" s="8" t="s">
        <v>366</v>
      </c>
      <c r="O58" s="8" t="s">
        <v>46</v>
      </c>
      <c r="P58" s="8" t="s">
        <v>46</v>
      </c>
      <c r="Q58" s="8" t="s">
        <v>46</v>
      </c>
      <c r="R58" s="8" t="s">
        <v>46</v>
      </c>
      <c r="S58" s="8">
        <v>0</v>
      </c>
      <c r="T58" s="8" t="s">
        <v>46</v>
      </c>
      <c r="U58" s="8">
        <v>0</v>
      </c>
      <c r="V58" s="8" t="s">
        <v>367</v>
      </c>
      <c r="W58" s="8" t="s">
        <v>384</v>
      </c>
      <c r="X58" s="9">
        <v>12241519</v>
      </c>
      <c r="Y58" s="8" t="s">
        <v>181</v>
      </c>
      <c r="Z58" s="8" t="s">
        <v>181</v>
      </c>
      <c r="AA58" s="8" t="s">
        <v>46</v>
      </c>
      <c r="AB58" s="8">
        <v>0</v>
      </c>
      <c r="AC58" s="8">
        <v>0</v>
      </c>
      <c r="AD58" s="8"/>
      <c r="AE58" s="8">
        <v>0</v>
      </c>
      <c r="AF58" s="8">
        <v>0</v>
      </c>
      <c r="AG58" s="8">
        <v>0</v>
      </c>
      <c r="AH58" s="46" t="s">
        <v>379</v>
      </c>
      <c r="AI58" s="32" t="s">
        <v>385</v>
      </c>
    </row>
    <row r="59" spans="1:35" ht="15">
      <c r="A59" s="13">
        <v>44916</v>
      </c>
      <c r="B59" s="8" t="s">
        <v>345</v>
      </c>
      <c r="C59" s="8" t="s">
        <v>346</v>
      </c>
      <c r="D59" s="8" t="s">
        <v>12</v>
      </c>
      <c r="E59" s="8" t="s">
        <v>39</v>
      </c>
      <c r="F59" s="8" t="s">
        <v>347</v>
      </c>
      <c r="G59" s="8" t="s">
        <v>282</v>
      </c>
      <c r="H59" s="8" t="s">
        <v>348</v>
      </c>
      <c r="I59" s="8" t="s">
        <v>72</v>
      </c>
      <c r="J59" s="8" t="s">
        <v>343</v>
      </c>
      <c r="K59" s="8" t="s">
        <v>349</v>
      </c>
      <c r="L59" s="9">
        <v>12229735</v>
      </c>
      <c r="M59" s="8"/>
      <c r="N59" s="8" t="s">
        <v>350</v>
      </c>
      <c r="O59" s="8" t="s">
        <v>46</v>
      </c>
      <c r="P59" s="8" t="s">
        <v>46</v>
      </c>
      <c r="Q59" s="8" t="s">
        <v>46</v>
      </c>
      <c r="R59" s="8" t="s">
        <v>46</v>
      </c>
      <c r="S59" s="8">
        <v>0</v>
      </c>
      <c r="T59" s="8" t="s">
        <v>46</v>
      </c>
      <c r="U59" s="8">
        <v>0</v>
      </c>
      <c r="V59" s="8" t="s">
        <v>351</v>
      </c>
      <c r="W59" s="8" t="s">
        <v>352</v>
      </c>
      <c r="X59" s="9">
        <v>83028454</v>
      </c>
      <c r="Y59" s="8" t="s">
        <v>47</v>
      </c>
      <c r="Z59" s="8" t="s">
        <v>47</v>
      </c>
      <c r="AA59" s="8" t="s">
        <v>46</v>
      </c>
      <c r="AB59" s="8">
        <v>0</v>
      </c>
      <c r="AC59" s="8">
        <v>0</v>
      </c>
      <c r="AD59" s="8"/>
      <c r="AE59" s="8">
        <v>0</v>
      </c>
      <c r="AF59" s="8">
        <v>0</v>
      </c>
      <c r="AG59" s="8">
        <v>0</v>
      </c>
      <c r="AH59" s="46" t="s">
        <v>48</v>
      </c>
      <c r="AI59" s="32" t="s">
        <v>344</v>
      </c>
    </row>
    <row r="60" spans="1:35" ht="15">
      <c r="A60" s="13">
        <v>44919</v>
      </c>
      <c r="B60" s="8" t="s">
        <v>214</v>
      </c>
      <c r="C60" s="8" t="s">
        <v>19</v>
      </c>
      <c r="D60" s="8" t="s">
        <v>12</v>
      </c>
      <c r="E60" s="8" t="s">
        <v>308</v>
      </c>
      <c r="F60" s="8" t="s">
        <v>370</v>
      </c>
      <c r="G60" s="8" t="s">
        <v>421</v>
      </c>
      <c r="H60" s="8" t="s">
        <v>381</v>
      </c>
      <c r="I60" s="8" t="s">
        <v>320</v>
      </c>
      <c r="J60" s="8" t="s">
        <v>380</v>
      </c>
      <c r="K60" s="8" t="s">
        <v>415</v>
      </c>
      <c r="L60" s="9">
        <v>1084252886</v>
      </c>
      <c r="M60" s="8"/>
      <c r="N60" s="8" t="s">
        <v>251</v>
      </c>
      <c r="O60" s="8" t="s">
        <v>46</v>
      </c>
      <c r="P60" s="8" t="s">
        <v>46</v>
      </c>
      <c r="Q60" s="8" t="s">
        <v>46</v>
      </c>
      <c r="R60" s="8" t="s">
        <v>46</v>
      </c>
      <c r="S60" s="8">
        <v>0</v>
      </c>
      <c r="T60" s="8" t="s">
        <v>46</v>
      </c>
      <c r="U60" s="8">
        <v>0</v>
      </c>
      <c r="V60" s="8" t="s">
        <v>414</v>
      </c>
      <c r="W60" s="8" t="s">
        <v>382</v>
      </c>
      <c r="X60" s="9">
        <v>1019106423</v>
      </c>
      <c r="Y60" s="8" t="s">
        <v>206</v>
      </c>
      <c r="Z60" s="8" t="s">
        <v>206</v>
      </c>
      <c r="AA60" s="8" t="s">
        <v>46</v>
      </c>
      <c r="AB60" s="8">
        <v>0</v>
      </c>
      <c r="AC60" s="8">
        <v>0</v>
      </c>
      <c r="AD60" s="8"/>
      <c r="AE60" s="8">
        <v>0</v>
      </c>
      <c r="AF60" s="8">
        <v>0</v>
      </c>
      <c r="AG60" s="8">
        <v>0</v>
      </c>
      <c r="AH60" s="46" t="s">
        <v>48</v>
      </c>
      <c r="AI60" s="32" t="s">
        <v>387</v>
      </c>
    </row>
    <row r="61" spans="1:35" ht="15">
      <c r="A61" s="13">
        <v>44922</v>
      </c>
      <c r="B61" s="8" t="s">
        <v>372</v>
      </c>
      <c r="C61" s="8" t="s">
        <v>299</v>
      </c>
      <c r="D61" s="8" t="s">
        <v>12</v>
      </c>
      <c r="E61" s="8" t="s">
        <v>373</v>
      </c>
      <c r="F61" s="8" t="s">
        <v>374</v>
      </c>
      <c r="G61" s="8" t="s">
        <v>422</v>
      </c>
      <c r="H61" s="8" t="s">
        <v>301</v>
      </c>
      <c r="I61" s="8" t="s">
        <v>320</v>
      </c>
      <c r="J61" s="8" t="s">
        <v>375</v>
      </c>
      <c r="K61" s="8" t="s">
        <v>376</v>
      </c>
      <c r="L61" s="9">
        <v>12272906</v>
      </c>
      <c r="M61" s="8"/>
      <c r="N61" s="8" t="s">
        <v>377</v>
      </c>
      <c r="O61" s="8" t="s">
        <v>46</v>
      </c>
      <c r="P61" s="8" t="s">
        <v>46</v>
      </c>
      <c r="Q61" s="8" t="s">
        <v>46</v>
      </c>
      <c r="R61" s="8" t="s">
        <v>46</v>
      </c>
      <c r="S61" s="8">
        <v>0</v>
      </c>
      <c r="T61" s="8" t="s">
        <v>46</v>
      </c>
      <c r="U61" s="8">
        <v>0</v>
      </c>
      <c r="V61" s="8" t="s">
        <v>378</v>
      </c>
      <c r="W61" s="8" t="s">
        <v>386</v>
      </c>
      <c r="X61" s="9">
        <v>36284509</v>
      </c>
      <c r="Y61" s="8" t="s">
        <v>206</v>
      </c>
      <c r="Z61" s="8" t="s">
        <v>181</v>
      </c>
      <c r="AA61" s="8" t="s">
        <v>46</v>
      </c>
      <c r="AB61" s="8">
        <v>0</v>
      </c>
      <c r="AC61" s="8">
        <v>0</v>
      </c>
      <c r="AD61" s="8"/>
      <c r="AE61" s="8">
        <v>0</v>
      </c>
      <c r="AF61" s="8">
        <v>0</v>
      </c>
      <c r="AG61" s="8">
        <v>0</v>
      </c>
      <c r="AH61" s="69" t="s">
        <v>58</v>
      </c>
      <c r="AI61" s="32" t="s">
        <v>588</v>
      </c>
    </row>
    <row r="62" spans="1:35" ht="15">
      <c r="A62" s="13">
        <v>44924</v>
      </c>
      <c r="B62" s="8" t="s">
        <v>345</v>
      </c>
      <c r="C62" s="8" t="s">
        <v>17</v>
      </c>
      <c r="D62" s="8" t="s">
        <v>12</v>
      </c>
      <c r="E62" s="8" t="s">
        <v>388</v>
      </c>
      <c r="F62" s="8" t="s">
        <v>416</v>
      </c>
      <c r="G62" s="8" t="s">
        <v>422</v>
      </c>
      <c r="H62" s="8" t="s">
        <v>301</v>
      </c>
      <c r="I62" s="8" t="s">
        <v>320</v>
      </c>
      <c r="J62" s="8" t="s">
        <v>77</v>
      </c>
      <c r="K62" s="8" t="s">
        <v>389</v>
      </c>
      <c r="L62" s="9">
        <v>1007576191</v>
      </c>
      <c r="M62" s="8"/>
      <c r="N62" s="8" t="s">
        <v>390</v>
      </c>
      <c r="O62" s="8" t="s">
        <v>391</v>
      </c>
      <c r="P62" s="8" t="s">
        <v>392</v>
      </c>
      <c r="Q62" s="8" t="s">
        <v>393</v>
      </c>
      <c r="R62" s="8" t="s">
        <v>46</v>
      </c>
      <c r="S62" s="8">
        <v>1</v>
      </c>
      <c r="T62" s="8" t="s">
        <v>46</v>
      </c>
      <c r="U62" s="8">
        <v>1</v>
      </c>
      <c r="V62" s="8" t="s">
        <v>394</v>
      </c>
      <c r="W62" s="8" t="s">
        <v>395</v>
      </c>
      <c r="X62" s="9">
        <v>12237931</v>
      </c>
      <c r="Y62" s="8" t="s">
        <v>225</v>
      </c>
      <c r="Z62" s="8" t="s">
        <v>225</v>
      </c>
      <c r="AA62" s="8" t="s">
        <v>46</v>
      </c>
      <c r="AB62" s="8">
        <v>0</v>
      </c>
      <c r="AC62" s="8">
        <v>0</v>
      </c>
      <c r="AD62" s="8"/>
      <c r="AE62" s="8">
        <v>0</v>
      </c>
      <c r="AF62" s="8">
        <v>0</v>
      </c>
      <c r="AG62" s="8">
        <v>0</v>
      </c>
      <c r="AH62" s="46" t="s">
        <v>379</v>
      </c>
      <c r="AI62" s="32" t="s">
        <v>583</v>
      </c>
    </row>
    <row r="63" spans="1:35" ht="15">
      <c r="A63" s="13">
        <v>44925</v>
      </c>
      <c r="B63" s="8" t="s">
        <v>396</v>
      </c>
      <c r="C63" s="8" t="s">
        <v>18</v>
      </c>
      <c r="D63" s="8" t="s">
        <v>307</v>
      </c>
      <c r="E63" s="8" t="s">
        <v>397</v>
      </c>
      <c r="F63" s="8" t="s">
        <v>398</v>
      </c>
      <c r="G63" s="8" t="s">
        <v>422</v>
      </c>
      <c r="H63" s="8" t="s">
        <v>301</v>
      </c>
      <c r="I63" s="8" t="s">
        <v>320</v>
      </c>
      <c r="J63" s="8" t="s">
        <v>399</v>
      </c>
      <c r="K63" s="8" t="s">
        <v>400</v>
      </c>
      <c r="L63" s="9">
        <v>1007576190</v>
      </c>
      <c r="M63" s="8"/>
      <c r="N63" s="8" t="s">
        <v>401</v>
      </c>
      <c r="O63" s="8" t="s">
        <v>46</v>
      </c>
      <c r="P63" s="8" t="s">
        <v>46</v>
      </c>
      <c r="Q63" s="8" t="s">
        <v>46</v>
      </c>
      <c r="R63" s="8" t="s">
        <v>46</v>
      </c>
      <c r="S63" s="8">
        <v>0</v>
      </c>
      <c r="T63" s="8" t="s">
        <v>46</v>
      </c>
      <c r="U63" s="8">
        <v>0</v>
      </c>
      <c r="V63" s="8" t="s">
        <v>402</v>
      </c>
      <c r="W63" s="8" t="s">
        <v>403</v>
      </c>
      <c r="X63" s="9">
        <v>83232291</v>
      </c>
      <c r="Y63" s="8" t="s">
        <v>181</v>
      </c>
      <c r="Z63" s="8" t="s">
        <v>181</v>
      </c>
      <c r="AA63" s="8" t="s">
        <v>46</v>
      </c>
      <c r="AB63" s="8">
        <v>0</v>
      </c>
      <c r="AC63" s="29">
        <v>150000</v>
      </c>
      <c r="AD63" s="8"/>
      <c r="AE63" s="29">
        <v>150000</v>
      </c>
      <c r="AF63" s="29">
        <v>150000</v>
      </c>
      <c r="AG63" s="29">
        <v>150000</v>
      </c>
      <c r="AH63" s="8" t="s">
        <v>272</v>
      </c>
      <c r="AI63" s="32" t="s">
        <v>404</v>
      </c>
    </row>
    <row r="64" spans="1:35" ht="15">
      <c r="A64" s="38">
        <v>44926</v>
      </c>
      <c r="B64" s="39" t="s">
        <v>405</v>
      </c>
      <c r="C64" s="39" t="s">
        <v>290</v>
      </c>
      <c r="D64" s="39" t="s">
        <v>12</v>
      </c>
      <c r="E64" s="39" t="s">
        <v>406</v>
      </c>
      <c r="F64" s="39" t="s">
        <v>407</v>
      </c>
      <c r="G64" s="39" t="s">
        <v>164</v>
      </c>
      <c r="H64" s="39" t="s">
        <v>409</v>
      </c>
      <c r="I64" s="39" t="s">
        <v>282</v>
      </c>
      <c r="J64" s="39" t="s">
        <v>408</v>
      </c>
      <c r="K64" s="39" t="s">
        <v>410</v>
      </c>
      <c r="L64" s="40">
        <v>4900516</v>
      </c>
      <c r="M64" s="39"/>
      <c r="N64" s="39" t="s">
        <v>390</v>
      </c>
      <c r="O64" s="39" t="s">
        <v>411</v>
      </c>
      <c r="P64" s="39" t="s">
        <v>392</v>
      </c>
      <c r="Q64" s="39" t="s">
        <v>46</v>
      </c>
      <c r="R64" s="39" t="s">
        <v>46</v>
      </c>
      <c r="S64" s="39">
        <v>3</v>
      </c>
      <c r="T64" s="39" t="s">
        <v>46</v>
      </c>
      <c r="U64" s="39">
        <v>3</v>
      </c>
      <c r="V64" s="39" t="s">
        <v>412</v>
      </c>
      <c r="W64" s="39" t="s">
        <v>410</v>
      </c>
      <c r="X64" s="40">
        <v>4900516</v>
      </c>
      <c r="Y64" s="39" t="s">
        <v>206</v>
      </c>
      <c r="Z64" s="39" t="s">
        <v>181</v>
      </c>
      <c r="AA64" s="39" t="s">
        <v>46</v>
      </c>
      <c r="AB64" s="41">
        <v>100000</v>
      </c>
      <c r="AC64" s="39">
        <v>0</v>
      </c>
      <c r="AD64" s="39"/>
      <c r="AE64" s="41">
        <v>100000</v>
      </c>
      <c r="AF64" s="41">
        <v>100000</v>
      </c>
      <c r="AG64" s="41">
        <v>100000</v>
      </c>
      <c r="AH64" s="39" t="s">
        <v>272</v>
      </c>
      <c r="AI64" s="42" t="s">
        <v>413</v>
      </c>
    </row>
    <row r="65" spans="1:35" ht="15">
      <c r="A65" s="45" t="s">
        <v>27</v>
      </c>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18"/>
    </row>
  </sheetData>
  <mergeCells count="4">
    <mergeCell ref="A1:C3"/>
    <mergeCell ref="A4:AH4"/>
    <mergeCell ref="D3:AI3"/>
    <mergeCell ref="D1:AI2"/>
  </mergeCells>
  <conditionalFormatting sqref="X35:X36">
    <cfRule type="expression" dxfId="10" priority="1">
      <formula>AND(ROW()=CELL("fila"),COLUMN()=CELL("columna"))</formula>
    </cfRule>
  </conditionalFormatting>
  <pageMargins left="0.31496062992125984" right="0.31496062992125984" top="0.74803149606299213" bottom="0.74803149606299213" header="0.31496062992125984" footer="0.31496062992125984"/>
  <pageSetup paperSize="5" scale="40" orientation="landscape"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Hoja1!$A$4:$A$10</xm:f>
          </x14:formula1>
          <xm:sqref>C28:C44 A7:A27</xm:sqref>
        </x14:dataValidation>
        <x14:dataValidation type="list" allowBlank="1" showInputMessage="1" showErrorMessage="1">
          <x14:formula1>
            <xm:f>Hoja1!$C$5:$C$6</xm:f>
          </x14:formula1>
          <xm:sqref>D28:D44 H7:H27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38"/>
  <sheetViews>
    <sheetView view="pageBreakPreview" zoomScale="93" zoomScaleNormal="80" zoomScaleSheetLayoutView="93" workbookViewId="0">
      <selection activeCell="J3" sqref="J3:L15"/>
    </sheetView>
  </sheetViews>
  <sheetFormatPr baseColWidth="10" defaultRowHeight="15"/>
  <cols>
    <col min="2" max="2" width="29.7109375" customWidth="1"/>
  </cols>
  <sheetData>
    <row r="3" spans="2:12">
      <c r="B3" s="136" t="s">
        <v>625</v>
      </c>
      <c r="C3" s="136">
        <v>23</v>
      </c>
      <c r="D3" s="137">
        <f>+C3/$C$6</f>
        <v>0.41818181818181815</v>
      </c>
      <c r="J3" s="136" t="s">
        <v>424</v>
      </c>
      <c r="K3" s="136">
        <v>2</v>
      </c>
      <c r="L3" s="137">
        <f>+K3/$K$15</f>
        <v>3.6363636363636362E-2</v>
      </c>
    </row>
    <row r="4" spans="2:12">
      <c r="B4" s="136" t="s">
        <v>626</v>
      </c>
      <c r="C4" s="136">
        <v>30</v>
      </c>
      <c r="D4" s="137">
        <f t="shared" ref="D4:D5" si="0">+C4/$C$6</f>
        <v>0.54545454545454541</v>
      </c>
      <c r="J4" s="136" t="s">
        <v>618</v>
      </c>
      <c r="K4" s="136">
        <v>2</v>
      </c>
      <c r="L4" s="137">
        <f t="shared" ref="L4:L14" si="1">+K4/$K$15</f>
        <v>3.6363636363636362E-2</v>
      </c>
    </row>
    <row r="5" spans="2:12">
      <c r="B5" s="136" t="s">
        <v>627</v>
      </c>
      <c r="C5" s="136">
        <v>2</v>
      </c>
      <c r="D5" s="137">
        <f t="shared" si="0"/>
        <v>3.6363636363636362E-2</v>
      </c>
      <c r="J5" s="136" t="s">
        <v>487</v>
      </c>
      <c r="K5" s="136">
        <v>4</v>
      </c>
      <c r="L5" s="137">
        <f t="shared" si="1"/>
        <v>7.2727272727272724E-2</v>
      </c>
    </row>
    <row r="6" spans="2:12">
      <c r="B6" s="136" t="s">
        <v>748</v>
      </c>
      <c r="C6" s="136">
        <f>+SUM(C3:C5)</f>
        <v>55</v>
      </c>
      <c r="D6" s="84"/>
      <c r="J6" s="136" t="s">
        <v>619</v>
      </c>
      <c r="K6" s="136">
        <v>3</v>
      </c>
      <c r="L6" s="137">
        <f t="shared" si="1"/>
        <v>5.4545454545454543E-2</v>
      </c>
    </row>
    <row r="7" spans="2:12">
      <c r="J7" s="136" t="s">
        <v>534</v>
      </c>
      <c r="K7" s="136">
        <v>2</v>
      </c>
      <c r="L7" s="137">
        <f t="shared" si="1"/>
        <v>3.6363636363636362E-2</v>
      </c>
    </row>
    <row r="8" spans="2:12">
      <c r="J8" s="136" t="s">
        <v>591</v>
      </c>
      <c r="K8" s="136">
        <v>5</v>
      </c>
      <c r="L8" s="137">
        <f t="shared" si="1"/>
        <v>9.0909090909090912E-2</v>
      </c>
    </row>
    <row r="9" spans="2:12">
      <c r="J9" s="136" t="s">
        <v>606</v>
      </c>
      <c r="K9" s="136">
        <v>6</v>
      </c>
      <c r="L9" s="137">
        <f t="shared" si="1"/>
        <v>0.10909090909090909</v>
      </c>
    </row>
    <row r="10" spans="2:12">
      <c r="J10" s="136" t="s">
        <v>423</v>
      </c>
      <c r="K10" s="136">
        <v>4</v>
      </c>
      <c r="L10" s="137">
        <f t="shared" si="1"/>
        <v>7.2727272727272724E-2</v>
      </c>
    </row>
    <row r="11" spans="2:12">
      <c r="J11" s="136" t="s">
        <v>628</v>
      </c>
      <c r="K11" s="136">
        <v>0</v>
      </c>
      <c r="L11" s="137">
        <f t="shared" si="1"/>
        <v>0</v>
      </c>
    </row>
    <row r="12" spans="2:12">
      <c r="J12" s="136" t="s">
        <v>629</v>
      </c>
      <c r="K12" s="136">
        <v>11</v>
      </c>
      <c r="L12" s="137">
        <f t="shared" si="1"/>
        <v>0.2</v>
      </c>
    </row>
    <row r="13" spans="2:12">
      <c r="J13" s="136" t="s">
        <v>418</v>
      </c>
      <c r="K13" s="136">
        <v>7</v>
      </c>
      <c r="L13" s="137">
        <f t="shared" si="1"/>
        <v>0.12727272727272726</v>
      </c>
    </row>
    <row r="14" spans="2:12">
      <c r="J14" s="136" t="s">
        <v>630</v>
      </c>
      <c r="K14" s="136">
        <v>9</v>
      </c>
      <c r="L14" s="137">
        <f t="shared" si="1"/>
        <v>0.16363636363636364</v>
      </c>
    </row>
    <row r="15" spans="2:12">
      <c r="J15" s="136" t="s">
        <v>748</v>
      </c>
      <c r="K15" s="136">
        <f>+SUM(K3:K14)</f>
        <v>55</v>
      </c>
      <c r="L15" s="84"/>
    </row>
    <row r="27" spans="11:11">
      <c r="K27" t="s">
        <v>433</v>
      </c>
    </row>
    <row r="34" spans="2:4" ht="15.75">
      <c r="B34" s="138" t="s">
        <v>749</v>
      </c>
      <c r="C34" s="138">
        <v>8</v>
      </c>
      <c r="D34" s="139">
        <f>+C34/$C$38</f>
        <v>0.14545454545454545</v>
      </c>
    </row>
    <row r="35" spans="2:4" ht="15.75">
      <c r="B35" s="138" t="s">
        <v>750</v>
      </c>
      <c r="C35" s="138">
        <v>10</v>
      </c>
      <c r="D35" s="139">
        <f>+C35/$C$38</f>
        <v>0.18181818181818182</v>
      </c>
    </row>
    <row r="36" spans="2:4" ht="15.75">
      <c r="B36" s="138" t="s">
        <v>751</v>
      </c>
      <c r="C36" s="138">
        <v>10</v>
      </c>
      <c r="D36" s="139">
        <f>+C36/$C$38</f>
        <v>0.18181818181818182</v>
      </c>
    </row>
    <row r="37" spans="2:4" ht="15.75">
      <c r="B37" s="138" t="s">
        <v>752</v>
      </c>
      <c r="C37" s="138">
        <v>27</v>
      </c>
      <c r="D37" s="139">
        <f>+C37/$C$38</f>
        <v>0.49090909090909091</v>
      </c>
    </row>
    <row r="38" spans="2:4" ht="15.75">
      <c r="B38" s="138" t="s">
        <v>753</v>
      </c>
      <c r="C38" s="138">
        <v>55</v>
      </c>
      <c r="D38" s="138"/>
    </row>
  </sheetData>
  <phoneticPr fontId="18" type="noConversion"/>
  <pageMargins left="0.7" right="0.7" top="0.75" bottom="0.75" header="0.3" footer="0.3"/>
  <pageSetup paperSize="14" scale="32"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0"/>
  <sheetViews>
    <sheetView zoomScale="93" zoomScaleNormal="93" zoomScaleSheetLayoutView="100" workbookViewId="0">
      <pane xSplit="1" ySplit="8" topLeftCell="O9" activePane="bottomRight" state="frozen"/>
      <selection pane="topRight" activeCell="B1" sqref="B1"/>
      <selection pane="bottomLeft" activeCell="A9" sqref="A9"/>
      <selection pane="bottomRight" activeCell="Q67" sqref="Q67"/>
    </sheetView>
  </sheetViews>
  <sheetFormatPr baseColWidth="10" defaultRowHeight="15.75"/>
  <cols>
    <col min="1" max="1" width="14.85546875" style="2" customWidth="1"/>
    <col min="2" max="2" width="12.42578125" style="2" bestFit="1" customWidth="1"/>
    <col min="3" max="3" width="27.5703125" style="2" customWidth="1"/>
    <col min="4" max="4" width="65.85546875" style="2" customWidth="1"/>
    <col min="5" max="5" width="62.140625" style="2" customWidth="1"/>
    <col min="6" max="6" width="22.140625" style="2" customWidth="1"/>
    <col min="7" max="7" width="18.85546875" style="2" customWidth="1"/>
    <col min="8" max="8" width="20" style="2" customWidth="1"/>
    <col min="9" max="9" width="13.5703125" style="2" customWidth="1"/>
    <col min="10" max="11" width="31.7109375" style="2" customWidth="1"/>
    <col min="12" max="12" width="36.7109375" style="2" customWidth="1"/>
    <col min="13" max="13" width="31.7109375" style="2" customWidth="1"/>
    <col min="14" max="14" width="27.28515625" style="2" customWidth="1"/>
    <col min="15" max="15" width="24.42578125" style="2" customWidth="1"/>
    <col min="16" max="16" width="19.85546875" style="2" customWidth="1"/>
    <col min="17" max="17" width="21.85546875" style="2" customWidth="1"/>
    <col min="18" max="18" width="22.42578125" style="2" customWidth="1"/>
    <col min="19" max="19" width="47.42578125" style="2" customWidth="1"/>
    <col min="20" max="21" width="27" style="2" customWidth="1"/>
    <col min="22" max="22" width="35" style="2" customWidth="1"/>
    <col min="23" max="30" width="27" style="2" customWidth="1"/>
    <col min="31" max="31" width="30.5703125" style="2" customWidth="1"/>
  </cols>
  <sheetData>
    <row r="1" spans="1:31" ht="13.5" customHeight="1">
      <c r="A1" s="140"/>
      <c r="B1" s="141"/>
      <c r="C1" s="142"/>
      <c r="D1" s="153" t="s">
        <v>747</v>
      </c>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4"/>
    </row>
    <row r="2" spans="1:31" ht="15.75" customHeight="1">
      <c r="A2" s="143"/>
      <c r="B2" s="144"/>
      <c r="C2" s="145"/>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9"/>
    </row>
    <row r="3" spans="1:31" ht="33" customHeight="1" thickBot="1">
      <c r="A3" s="146"/>
      <c r="B3" s="147"/>
      <c r="C3" s="148"/>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6"/>
    </row>
    <row r="4" spans="1:31" ht="16.5" thickBot="1">
      <c r="A4" s="149"/>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ht="16.5" thickBot="1">
      <c r="A5" s="135" t="s">
        <v>746</v>
      </c>
      <c r="B5" s="163">
        <v>2023</v>
      </c>
      <c r="C5" s="163"/>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row>
    <row r="6" spans="1:31" ht="16.5" thickBot="1">
      <c r="A6" s="92"/>
      <c r="B6" s="92"/>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row>
    <row r="7" spans="1:31" ht="26.45" customHeight="1">
      <c r="A7" s="166" t="s">
        <v>0</v>
      </c>
      <c r="B7" s="160" t="s">
        <v>1</v>
      </c>
      <c r="C7" s="160" t="s">
        <v>745</v>
      </c>
      <c r="D7" s="160" t="s">
        <v>2</v>
      </c>
      <c r="E7" s="160" t="s">
        <v>28</v>
      </c>
      <c r="F7" s="160" t="s">
        <v>11</v>
      </c>
      <c r="G7" s="160" t="s">
        <v>3</v>
      </c>
      <c r="H7" s="160" t="s">
        <v>4</v>
      </c>
      <c r="I7" s="160" t="s">
        <v>24</v>
      </c>
      <c r="J7" s="160" t="s">
        <v>25</v>
      </c>
      <c r="K7" s="160" t="s">
        <v>744</v>
      </c>
      <c r="L7" s="160" t="s">
        <v>29</v>
      </c>
      <c r="M7" s="160" t="s">
        <v>30</v>
      </c>
      <c r="N7" s="168" t="s">
        <v>743</v>
      </c>
      <c r="O7" s="170" t="s">
        <v>742</v>
      </c>
      <c r="P7" s="165" t="s">
        <v>741</v>
      </c>
      <c r="Q7" s="165"/>
      <c r="R7" s="165"/>
      <c r="S7" s="165"/>
      <c r="T7" s="161" t="s">
        <v>31</v>
      </c>
      <c r="U7" s="160" t="s">
        <v>32</v>
      </c>
      <c r="V7" s="160" t="s">
        <v>36</v>
      </c>
      <c r="W7" s="160" t="s">
        <v>37</v>
      </c>
      <c r="X7" s="160" t="s">
        <v>740</v>
      </c>
      <c r="Y7" s="160" t="s">
        <v>739</v>
      </c>
      <c r="Z7" s="160" t="s">
        <v>10</v>
      </c>
      <c r="AA7" s="160"/>
      <c r="AB7" s="160"/>
      <c r="AC7" s="160"/>
      <c r="AD7" s="161" t="s">
        <v>738</v>
      </c>
      <c r="AE7" s="172" t="s">
        <v>38</v>
      </c>
    </row>
    <row r="8" spans="1:31" s="1" customFormat="1" ht="69.95" customHeight="1">
      <c r="A8" s="167"/>
      <c r="B8" s="164"/>
      <c r="C8" s="164"/>
      <c r="D8" s="164"/>
      <c r="E8" s="164"/>
      <c r="F8" s="164"/>
      <c r="G8" s="164"/>
      <c r="H8" s="164"/>
      <c r="I8" s="164"/>
      <c r="J8" s="164"/>
      <c r="K8" s="164"/>
      <c r="L8" s="164"/>
      <c r="M8" s="164"/>
      <c r="N8" s="169"/>
      <c r="O8" s="171"/>
      <c r="P8" s="95" t="s">
        <v>737</v>
      </c>
      <c r="Q8" s="133" t="s">
        <v>736</v>
      </c>
      <c r="R8" s="133" t="s">
        <v>735</v>
      </c>
      <c r="S8" s="95" t="s">
        <v>734</v>
      </c>
      <c r="T8" s="162"/>
      <c r="U8" s="164"/>
      <c r="V8" s="164"/>
      <c r="W8" s="164"/>
      <c r="X8" s="164"/>
      <c r="Y8" s="164"/>
      <c r="Z8" s="134" t="s">
        <v>33</v>
      </c>
      <c r="AA8" s="134" t="s">
        <v>34</v>
      </c>
      <c r="AB8" s="134" t="s">
        <v>35</v>
      </c>
      <c r="AC8" s="109" t="s">
        <v>733</v>
      </c>
      <c r="AD8" s="162"/>
      <c r="AE8" s="173"/>
    </row>
    <row r="9" spans="1:31" s="1" customFormat="1" ht="18" customHeight="1">
      <c r="A9" s="43" t="s">
        <v>424</v>
      </c>
      <c r="B9" s="6"/>
      <c r="C9" s="8"/>
      <c r="D9" s="8"/>
      <c r="E9" s="8">
        <f ca="1">E9:E36</f>
        <v>0</v>
      </c>
      <c r="F9" s="132"/>
      <c r="G9" s="8"/>
      <c r="H9" s="8"/>
      <c r="I9" s="8"/>
      <c r="J9" s="8"/>
      <c r="K9" s="9"/>
      <c r="L9" s="8"/>
      <c r="M9" s="9"/>
      <c r="N9" s="6"/>
      <c r="O9" s="43"/>
      <c r="P9" s="6"/>
      <c r="Q9" s="43"/>
      <c r="R9" s="8"/>
      <c r="S9" s="8"/>
      <c r="T9" s="8"/>
      <c r="U9" s="8"/>
      <c r="V9" s="8"/>
      <c r="W9" s="8"/>
      <c r="X9" s="8"/>
      <c r="Y9" s="8"/>
      <c r="Z9" s="8"/>
      <c r="AA9" s="8"/>
      <c r="AB9" s="8"/>
      <c r="AC9" s="34"/>
      <c r="AD9" s="8"/>
      <c r="AE9" s="8"/>
    </row>
    <row r="10" spans="1:31" s="1" customFormat="1" ht="18" customHeight="1">
      <c r="A10" s="13">
        <v>44937</v>
      </c>
      <c r="B10" s="6" t="s">
        <v>425</v>
      </c>
      <c r="C10" s="8" t="s">
        <v>16</v>
      </c>
      <c r="D10" s="8" t="s">
        <v>431</v>
      </c>
      <c r="E10" s="8" t="s">
        <v>732</v>
      </c>
      <c r="F10" s="132" t="s">
        <v>575</v>
      </c>
      <c r="G10" s="8" t="s">
        <v>427</v>
      </c>
      <c r="H10" s="8" t="s">
        <v>428</v>
      </c>
      <c r="I10" s="8" t="s">
        <v>429</v>
      </c>
      <c r="J10" s="8" t="s">
        <v>430</v>
      </c>
      <c r="K10" s="9">
        <v>1134064004</v>
      </c>
      <c r="L10" s="8" t="s">
        <v>432</v>
      </c>
      <c r="M10" s="9">
        <v>36281985</v>
      </c>
      <c r="N10" s="6" t="s">
        <v>206</v>
      </c>
      <c r="O10" s="43" t="s">
        <v>206</v>
      </c>
      <c r="P10" s="8">
        <v>0</v>
      </c>
      <c r="Q10" s="131">
        <v>0</v>
      </c>
      <c r="R10" s="8">
        <v>0</v>
      </c>
      <c r="S10" s="8" t="s">
        <v>426</v>
      </c>
      <c r="T10" s="8" t="s">
        <v>206</v>
      </c>
      <c r="U10" s="8" t="s">
        <v>181</v>
      </c>
      <c r="V10" s="8"/>
      <c r="W10" s="9">
        <v>0</v>
      </c>
      <c r="X10" s="8">
        <v>0</v>
      </c>
      <c r="Y10" s="8">
        <v>0</v>
      </c>
      <c r="Z10" s="8">
        <v>0</v>
      </c>
      <c r="AA10" s="8">
        <v>0</v>
      </c>
      <c r="AB10" s="8">
        <v>0</v>
      </c>
      <c r="AC10" s="34"/>
      <c r="AD10" s="8">
        <v>0</v>
      </c>
      <c r="AE10" s="46" t="s">
        <v>433</v>
      </c>
    </row>
    <row r="11" spans="1:31" s="1" customFormat="1" ht="18" customHeight="1">
      <c r="A11" s="13">
        <v>44939</v>
      </c>
      <c r="B11" s="6" t="s">
        <v>335</v>
      </c>
      <c r="C11" s="8" t="s">
        <v>18</v>
      </c>
      <c r="D11" s="8" t="s">
        <v>431</v>
      </c>
      <c r="E11" s="8" t="s">
        <v>434</v>
      </c>
      <c r="F11" s="132" t="s">
        <v>575</v>
      </c>
      <c r="G11" s="8" t="s">
        <v>381</v>
      </c>
      <c r="H11" s="8" t="s">
        <v>435</v>
      </c>
      <c r="I11" s="8" t="s">
        <v>436</v>
      </c>
      <c r="J11" s="8" t="s">
        <v>437</v>
      </c>
      <c r="K11" s="9">
        <v>1083879357</v>
      </c>
      <c r="L11" s="8" t="s">
        <v>438</v>
      </c>
      <c r="M11" s="9">
        <v>12141304</v>
      </c>
      <c r="N11" s="6" t="s">
        <v>206</v>
      </c>
      <c r="O11" s="43" t="s">
        <v>206</v>
      </c>
      <c r="P11" s="8">
        <v>0</v>
      </c>
      <c r="Q11" s="131">
        <v>0</v>
      </c>
      <c r="R11" s="8">
        <v>0</v>
      </c>
      <c r="S11" s="8" t="s">
        <v>228</v>
      </c>
      <c r="T11" s="8" t="s">
        <v>181</v>
      </c>
      <c r="U11" s="8" t="s">
        <v>181</v>
      </c>
      <c r="V11" s="8">
        <v>1</v>
      </c>
      <c r="W11" s="29">
        <v>220000</v>
      </c>
      <c r="X11" s="8">
        <v>0</v>
      </c>
      <c r="Y11" s="8">
        <v>0</v>
      </c>
      <c r="Z11" s="8">
        <v>0</v>
      </c>
      <c r="AA11" s="8">
        <v>0</v>
      </c>
      <c r="AB11" s="29">
        <v>220000</v>
      </c>
      <c r="AC11" s="34"/>
      <c r="AD11" s="29">
        <v>220000</v>
      </c>
      <c r="AE11" s="8" t="s">
        <v>272</v>
      </c>
    </row>
    <row r="12" spans="1:31" s="1" customFormat="1" ht="18" customHeight="1">
      <c r="A12" s="13">
        <v>44953</v>
      </c>
      <c r="B12" s="6" t="s">
        <v>439</v>
      </c>
      <c r="C12" s="8" t="s">
        <v>18</v>
      </c>
      <c r="D12" s="8" t="s">
        <v>431</v>
      </c>
      <c r="E12" s="8" t="s">
        <v>440</v>
      </c>
      <c r="F12" s="132" t="s">
        <v>576</v>
      </c>
      <c r="G12" s="8" t="s">
        <v>301</v>
      </c>
      <c r="H12" s="8" t="s">
        <v>177</v>
      </c>
      <c r="I12" s="8" t="s">
        <v>441</v>
      </c>
      <c r="J12" s="8" t="s">
        <v>442</v>
      </c>
      <c r="K12" s="9">
        <v>12137740</v>
      </c>
      <c r="L12" s="8" t="s">
        <v>444</v>
      </c>
      <c r="M12" s="9">
        <v>12236246</v>
      </c>
      <c r="N12" s="6" t="s">
        <v>206</v>
      </c>
      <c r="O12" s="43" t="s">
        <v>206</v>
      </c>
      <c r="P12" s="8">
        <v>0</v>
      </c>
      <c r="Q12" s="131">
        <v>0</v>
      </c>
      <c r="R12" s="8">
        <v>0</v>
      </c>
      <c r="S12" s="8" t="s">
        <v>228</v>
      </c>
      <c r="T12" s="8" t="s">
        <v>206</v>
      </c>
      <c r="U12" s="8" t="s">
        <v>181</v>
      </c>
      <c r="V12" s="8"/>
      <c r="W12" s="9">
        <v>0</v>
      </c>
      <c r="X12" s="8"/>
      <c r="Y12" s="8"/>
      <c r="Z12" s="8">
        <v>0</v>
      </c>
      <c r="AA12" s="8">
        <v>0</v>
      </c>
      <c r="AB12" s="9">
        <v>0</v>
      </c>
      <c r="AC12" s="34"/>
      <c r="AD12" s="8">
        <v>0</v>
      </c>
      <c r="AE12" s="46" t="s">
        <v>379</v>
      </c>
    </row>
    <row r="13" spans="1:31" s="1" customFormat="1" ht="18" customHeight="1">
      <c r="A13" s="43" t="s">
        <v>445</v>
      </c>
      <c r="B13" s="6"/>
      <c r="C13" s="8"/>
      <c r="D13" s="8"/>
      <c r="E13" s="8"/>
      <c r="F13" s="132"/>
      <c r="G13" s="8"/>
      <c r="H13" s="8"/>
      <c r="I13" s="8"/>
      <c r="J13" s="8"/>
      <c r="K13" s="9"/>
      <c r="L13" s="8"/>
      <c r="M13" s="12"/>
      <c r="N13" s="6"/>
      <c r="O13" s="43"/>
      <c r="P13" s="8"/>
      <c r="Q13" s="131"/>
      <c r="R13" s="8"/>
      <c r="S13" s="8"/>
      <c r="T13" s="8"/>
      <c r="U13" s="8"/>
      <c r="V13" s="8"/>
      <c r="W13" s="8"/>
      <c r="X13" s="8">
        <v>0</v>
      </c>
      <c r="Y13" s="8">
        <v>0</v>
      </c>
      <c r="Z13" s="8"/>
      <c r="AA13" s="8"/>
      <c r="AB13" s="8"/>
      <c r="AC13" s="34"/>
      <c r="AD13" s="8"/>
      <c r="AE13" s="8"/>
    </row>
    <row r="14" spans="1:31" s="1" customFormat="1" ht="18" customHeight="1">
      <c r="A14" s="13">
        <v>44960</v>
      </c>
      <c r="B14" s="6" t="s">
        <v>446</v>
      </c>
      <c r="C14" s="8" t="s">
        <v>18</v>
      </c>
      <c r="D14" s="8" t="s">
        <v>443</v>
      </c>
      <c r="E14" s="8" t="s">
        <v>448</v>
      </c>
      <c r="F14" s="132" t="s">
        <v>576</v>
      </c>
      <c r="G14" s="8" t="s">
        <v>301</v>
      </c>
      <c r="H14" s="8" t="s">
        <v>177</v>
      </c>
      <c r="I14" s="8" t="s">
        <v>449</v>
      </c>
      <c r="J14" s="8" t="s">
        <v>450</v>
      </c>
      <c r="K14" s="9">
        <v>1007576078</v>
      </c>
      <c r="L14" s="8" t="s">
        <v>451</v>
      </c>
      <c r="M14" s="36">
        <v>36278622</v>
      </c>
      <c r="N14" s="6" t="s">
        <v>206</v>
      </c>
      <c r="O14" s="43" t="s">
        <v>206</v>
      </c>
      <c r="P14" s="8">
        <v>0</v>
      </c>
      <c r="Q14" s="131">
        <v>0</v>
      </c>
      <c r="R14" s="8">
        <v>0</v>
      </c>
      <c r="S14" s="8" t="s">
        <v>447</v>
      </c>
      <c r="T14" s="8" t="s">
        <v>206</v>
      </c>
      <c r="U14" s="8" t="s">
        <v>181</v>
      </c>
      <c r="V14" s="8"/>
      <c r="W14" s="8">
        <v>0</v>
      </c>
      <c r="X14" s="8">
        <v>0</v>
      </c>
      <c r="Y14" s="8">
        <v>0</v>
      </c>
      <c r="Z14" s="8">
        <v>0</v>
      </c>
      <c r="AA14" s="8">
        <v>0</v>
      </c>
      <c r="AB14" s="8">
        <v>0</v>
      </c>
      <c r="AC14" s="34"/>
      <c r="AD14" s="8">
        <v>0</v>
      </c>
      <c r="AE14" s="8" t="s">
        <v>272</v>
      </c>
    </row>
    <row r="15" spans="1:31" s="1" customFormat="1" ht="18" customHeight="1">
      <c r="A15" s="13">
        <v>44968</v>
      </c>
      <c r="B15" s="6" t="s">
        <v>452</v>
      </c>
      <c r="C15" s="8" t="s">
        <v>19</v>
      </c>
      <c r="D15" s="8" t="s">
        <v>443</v>
      </c>
      <c r="E15" s="8" t="s">
        <v>453</v>
      </c>
      <c r="F15" s="132" t="s">
        <v>575</v>
      </c>
      <c r="G15" s="8" t="s">
        <v>454</v>
      </c>
      <c r="H15" s="8" t="s">
        <v>428</v>
      </c>
      <c r="I15" s="8" t="s">
        <v>455</v>
      </c>
      <c r="J15" s="8" t="s">
        <v>456</v>
      </c>
      <c r="K15" s="9">
        <v>4948777</v>
      </c>
      <c r="L15" s="8" t="s">
        <v>457</v>
      </c>
      <c r="M15" s="9">
        <v>12211772</v>
      </c>
      <c r="N15" s="6" t="s">
        <v>206</v>
      </c>
      <c r="O15" s="43" t="s">
        <v>206</v>
      </c>
      <c r="P15" s="8">
        <v>0</v>
      </c>
      <c r="Q15" s="131">
        <v>0</v>
      </c>
      <c r="R15" s="8">
        <v>0</v>
      </c>
      <c r="S15" s="8" t="s">
        <v>264</v>
      </c>
      <c r="T15" s="8" t="s">
        <v>206</v>
      </c>
      <c r="U15" s="8" t="s">
        <v>181</v>
      </c>
      <c r="V15" s="8">
        <v>8</v>
      </c>
      <c r="W15" s="29">
        <v>0</v>
      </c>
      <c r="X15" s="8">
        <v>0</v>
      </c>
      <c r="Y15" s="8">
        <v>0</v>
      </c>
      <c r="Z15" s="8">
        <v>0</v>
      </c>
      <c r="AA15" s="29">
        <v>0</v>
      </c>
      <c r="AB15" s="8">
        <v>0</v>
      </c>
      <c r="AC15" s="34"/>
      <c r="AD15" s="8">
        <v>0</v>
      </c>
      <c r="AE15" s="8" t="s">
        <v>272</v>
      </c>
    </row>
    <row r="16" spans="1:31" s="1" customFormat="1" ht="18" customHeight="1">
      <c r="A16" s="13">
        <v>44973</v>
      </c>
      <c r="B16" s="6" t="s">
        <v>458</v>
      </c>
      <c r="C16" s="8" t="s">
        <v>17</v>
      </c>
      <c r="D16" s="8" t="s">
        <v>464</v>
      </c>
      <c r="E16" s="8" t="s">
        <v>459</v>
      </c>
      <c r="F16" s="132" t="s">
        <v>575</v>
      </c>
      <c r="G16" s="8" t="s">
        <v>460</v>
      </c>
      <c r="H16" s="8" t="s">
        <v>461</v>
      </c>
      <c r="I16" s="8" t="s">
        <v>462</v>
      </c>
      <c r="J16" s="8" t="s">
        <v>463</v>
      </c>
      <c r="K16" s="9">
        <v>12265918</v>
      </c>
      <c r="L16" s="8" t="s">
        <v>465</v>
      </c>
      <c r="M16" s="9">
        <v>10519242</v>
      </c>
      <c r="N16" s="6" t="s">
        <v>206</v>
      </c>
      <c r="O16" s="43" t="s">
        <v>206</v>
      </c>
      <c r="P16" s="8">
        <v>0</v>
      </c>
      <c r="Q16" s="131">
        <v>0</v>
      </c>
      <c r="R16" s="8">
        <v>0</v>
      </c>
      <c r="S16" s="8" t="s">
        <v>193</v>
      </c>
      <c r="T16" s="8" t="s">
        <v>206</v>
      </c>
      <c r="U16" s="8" t="s">
        <v>181</v>
      </c>
      <c r="V16" s="8">
        <v>6</v>
      </c>
      <c r="W16" s="29">
        <v>700000</v>
      </c>
      <c r="X16" s="8">
        <v>0</v>
      </c>
      <c r="Y16" s="8">
        <v>0</v>
      </c>
      <c r="Z16" s="8">
        <v>0</v>
      </c>
      <c r="AA16" s="29">
        <v>0</v>
      </c>
      <c r="AB16" s="8">
        <v>0</v>
      </c>
      <c r="AC16" s="34"/>
      <c r="AD16" s="29">
        <v>700000</v>
      </c>
      <c r="AE16" s="8" t="s">
        <v>272</v>
      </c>
    </row>
    <row r="17" spans="1:31" s="1" customFormat="1" ht="18" customHeight="1">
      <c r="A17" s="13">
        <v>44974</v>
      </c>
      <c r="B17" s="6" t="s">
        <v>466</v>
      </c>
      <c r="C17" s="8" t="s">
        <v>18</v>
      </c>
      <c r="D17" s="8" t="s">
        <v>472</v>
      </c>
      <c r="E17" s="8" t="s">
        <v>468</v>
      </c>
      <c r="F17" s="132" t="s">
        <v>575</v>
      </c>
      <c r="G17" s="8" t="s">
        <v>469</v>
      </c>
      <c r="H17" s="8" t="s">
        <v>428</v>
      </c>
      <c r="I17" s="8" t="s">
        <v>470</v>
      </c>
      <c r="J17" s="8" t="s">
        <v>471</v>
      </c>
      <c r="K17" s="9">
        <v>1080923772</v>
      </c>
      <c r="L17" s="8" t="s">
        <v>473</v>
      </c>
      <c r="M17" s="9">
        <v>1628688</v>
      </c>
      <c r="N17" s="6" t="s">
        <v>206</v>
      </c>
      <c r="O17" s="43" t="s">
        <v>206</v>
      </c>
      <c r="P17" s="8">
        <v>0</v>
      </c>
      <c r="Q17" s="131">
        <v>0</v>
      </c>
      <c r="R17" s="8">
        <v>0</v>
      </c>
      <c r="S17" s="8" t="s">
        <v>467</v>
      </c>
      <c r="T17" s="8" t="s">
        <v>206</v>
      </c>
      <c r="U17" s="8" t="s">
        <v>181</v>
      </c>
      <c r="V17" s="8">
        <v>7</v>
      </c>
      <c r="W17" s="29">
        <v>200000</v>
      </c>
      <c r="X17" s="8">
        <v>0</v>
      </c>
      <c r="Y17" s="8">
        <v>0</v>
      </c>
      <c r="Z17" s="8">
        <v>0</v>
      </c>
      <c r="AA17" s="29">
        <v>200000</v>
      </c>
      <c r="AB17" s="29">
        <v>0</v>
      </c>
      <c r="AC17" s="34"/>
      <c r="AD17" s="29">
        <v>200000</v>
      </c>
      <c r="AE17" s="8" t="s">
        <v>272</v>
      </c>
    </row>
    <row r="18" spans="1:31" s="1" customFormat="1" ht="18" customHeight="1">
      <c r="A18" s="13">
        <v>44978</v>
      </c>
      <c r="B18" s="6" t="s">
        <v>474</v>
      </c>
      <c r="C18" s="8" t="s">
        <v>15</v>
      </c>
      <c r="D18" s="8" t="s">
        <v>478</v>
      </c>
      <c r="E18" s="8" t="s">
        <v>475</v>
      </c>
      <c r="F18" s="132" t="s">
        <v>575</v>
      </c>
      <c r="G18" s="8" t="s">
        <v>292</v>
      </c>
      <c r="H18" s="8" t="s">
        <v>428</v>
      </c>
      <c r="I18" s="8" t="s">
        <v>476</v>
      </c>
      <c r="J18" s="8" t="s">
        <v>477</v>
      </c>
      <c r="K18" s="9">
        <v>1073864790</v>
      </c>
      <c r="L18" s="8" t="s">
        <v>477</v>
      </c>
      <c r="M18" s="9">
        <v>1073864790</v>
      </c>
      <c r="N18" s="6" t="s">
        <v>206</v>
      </c>
      <c r="O18" s="43" t="s">
        <v>206</v>
      </c>
      <c r="P18" s="8">
        <v>0</v>
      </c>
      <c r="Q18" s="131">
        <v>0</v>
      </c>
      <c r="R18" s="8">
        <v>0</v>
      </c>
      <c r="S18" s="8" t="s">
        <v>193</v>
      </c>
      <c r="T18" s="8" t="s">
        <v>206</v>
      </c>
      <c r="U18" s="8" t="s">
        <v>181</v>
      </c>
      <c r="V18" s="8"/>
      <c r="W18" s="8">
        <v>0</v>
      </c>
      <c r="X18" s="8">
        <v>0</v>
      </c>
      <c r="Y18" s="8">
        <v>0</v>
      </c>
      <c r="Z18" s="8">
        <v>0</v>
      </c>
      <c r="AA18" s="8">
        <v>0</v>
      </c>
      <c r="AB18" s="8">
        <v>0</v>
      </c>
      <c r="AC18" s="34"/>
      <c r="AD18" s="8">
        <v>0</v>
      </c>
      <c r="AE18" s="46" t="s">
        <v>379</v>
      </c>
    </row>
    <row r="19" spans="1:31" s="1" customFormat="1" ht="18" customHeight="1">
      <c r="A19" s="13">
        <v>44984</v>
      </c>
      <c r="B19" s="6" t="s">
        <v>479</v>
      </c>
      <c r="C19" s="8" t="s">
        <v>14</v>
      </c>
      <c r="D19" s="56" t="s">
        <v>485</v>
      </c>
      <c r="E19" s="8" t="s">
        <v>481</v>
      </c>
      <c r="F19" s="132" t="s">
        <v>575</v>
      </c>
      <c r="G19" s="8" t="s">
        <v>482</v>
      </c>
      <c r="H19" s="8" t="s">
        <v>428</v>
      </c>
      <c r="I19" s="8" t="s">
        <v>483</v>
      </c>
      <c r="J19" s="8" t="s">
        <v>484</v>
      </c>
      <c r="K19" s="9">
        <v>1299454</v>
      </c>
      <c r="L19" s="8" t="s">
        <v>486</v>
      </c>
      <c r="M19" s="9">
        <v>4900615</v>
      </c>
      <c r="N19" s="6" t="s">
        <v>206</v>
      </c>
      <c r="O19" s="43" t="s">
        <v>206</v>
      </c>
      <c r="P19" s="8">
        <v>0</v>
      </c>
      <c r="Q19" s="131">
        <v>0</v>
      </c>
      <c r="R19" s="8">
        <v>0</v>
      </c>
      <c r="S19" s="8" t="s">
        <v>480</v>
      </c>
      <c r="T19" s="8" t="s">
        <v>181</v>
      </c>
      <c r="U19" s="8" t="s">
        <v>181</v>
      </c>
      <c r="V19" s="8"/>
      <c r="W19" s="8">
        <v>0</v>
      </c>
      <c r="X19" s="8">
        <v>0</v>
      </c>
      <c r="Y19" s="8">
        <v>0</v>
      </c>
      <c r="Z19" s="8">
        <v>0</v>
      </c>
      <c r="AA19" s="8">
        <v>0</v>
      </c>
      <c r="AB19" s="8">
        <v>0</v>
      </c>
      <c r="AC19" s="34"/>
      <c r="AD19" s="8">
        <v>0</v>
      </c>
      <c r="AE19" s="46" t="s">
        <v>379</v>
      </c>
    </row>
    <row r="20" spans="1:31" s="1" customFormat="1" ht="18" customHeight="1">
      <c r="A20" s="43" t="s">
        <v>487</v>
      </c>
      <c r="B20" s="6"/>
      <c r="C20" s="8"/>
      <c r="D20" s="8"/>
      <c r="E20" s="8"/>
      <c r="F20" s="132"/>
      <c r="G20" s="8"/>
      <c r="H20" s="8"/>
      <c r="I20" s="8"/>
      <c r="J20" s="8"/>
      <c r="K20" s="9"/>
      <c r="L20" s="8"/>
      <c r="M20" s="9"/>
      <c r="N20" s="6"/>
      <c r="O20" s="43"/>
      <c r="P20" s="8"/>
      <c r="Q20" s="131"/>
      <c r="R20" s="8"/>
      <c r="S20" s="8"/>
      <c r="T20" s="8"/>
      <c r="U20" s="8"/>
      <c r="V20" s="8"/>
      <c r="W20" s="29"/>
      <c r="X20" s="8"/>
      <c r="Y20" s="8"/>
      <c r="Z20" s="8"/>
      <c r="AA20" s="9"/>
      <c r="AB20" s="8"/>
      <c r="AC20" s="34"/>
      <c r="AD20" s="8"/>
      <c r="AE20" s="8"/>
    </row>
    <row r="21" spans="1:31" s="1" customFormat="1" ht="18" customHeight="1">
      <c r="A21" s="13">
        <v>44988</v>
      </c>
      <c r="B21" s="6" t="s">
        <v>488</v>
      </c>
      <c r="C21" s="8" t="s">
        <v>18</v>
      </c>
      <c r="D21" s="8" t="s">
        <v>492</v>
      </c>
      <c r="E21" s="8" t="s">
        <v>489</v>
      </c>
      <c r="F21" s="132" t="s">
        <v>576</v>
      </c>
      <c r="G21" s="8" t="s">
        <v>301</v>
      </c>
      <c r="H21" s="8" t="s">
        <v>461</v>
      </c>
      <c r="I21" s="8" t="s">
        <v>490</v>
      </c>
      <c r="J21" s="8" t="s">
        <v>491</v>
      </c>
      <c r="K21" s="9">
        <v>12262299</v>
      </c>
      <c r="L21" s="8" t="s">
        <v>493</v>
      </c>
      <c r="M21" s="9">
        <v>4937742</v>
      </c>
      <c r="N21" s="6" t="s">
        <v>206</v>
      </c>
      <c r="O21" s="43" t="s">
        <v>206</v>
      </c>
      <c r="P21" s="8">
        <v>0</v>
      </c>
      <c r="Q21" s="131">
        <v>0</v>
      </c>
      <c r="R21" s="8">
        <v>0</v>
      </c>
      <c r="S21" s="8" t="s">
        <v>228</v>
      </c>
      <c r="T21" s="8" t="s">
        <v>181</v>
      </c>
      <c r="U21" s="8" t="s">
        <v>225</v>
      </c>
      <c r="V21" s="8"/>
      <c r="W21" s="8">
        <v>0</v>
      </c>
      <c r="X21" s="8">
        <v>0</v>
      </c>
      <c r="Y21" s="8">
        <v>0</v>
      </c>
      <c r="Z21" s="8">
        <v>0</v>
      </c>
      <c r="AA21" s="8">
        <v>0</v>
      </c>
      <c r="AB21" s="8">
        <v>0</v>
      </c>
      <c r="AC21" s="34"/>
      <c r="AD21" s="8">
        <v>0</v>
      </c>
      <c r="AE21" s="46" t="s">
        <v>379</v>
      </c>
    </row>
    <row r="22" spans="1:31" s="1" customFormat="1" ht="18" customHeight="1">
      <c r="A22" s="13">
        <v>44992</v>
      </c>
      <c r="B22" s="6" t="s">
        <v>425</v>
      </c>
      <c r="C22" s="8" t="s">
        <v>15</v>
      </c>
      <c r="D22" s="8" t="s">
        <v>498</v>
      </c>
      <c r="E22" s="8" t="s">
        <v>495</v>
      </c>
      <c r="F22" s="132" t="s">
        <v>575</v>
      </c>
      <c r="G22" s="8" t="s">
        <v>496</v>
      </c>
      <c r="H22" s="8" t="s">
        <v>277</v>
      </c>
      <c r="I22" s="8" t="s">
        <v>82</v>
      </c>
      <c r="J22" s="8" t="s">
        <v>497</v>
      </c>
      <c r="K22" s="9">
        <v>1083929255</v>
      </c>
      <c r="L22" s="8" t="s">
        <v>499</v>
      </c>
      <c r="M22" s="9">
        <v>4934010</v>
      </c>
      <c r="N22" s="6" t="s">
        <v>206</v>
      </c>
      <c r="O22" s="43" t="s">
        <v>206</v>
      </c>
      <c r="P22" s="8">
        <v>0</v>
      </c>
      <c r="Q22" s="131">
        <v>0</v>
      </c>
      <c r="R22" s="8">
        <v>0</v>
      </c>
      <c r="S22" s="8" t="s">
        <v>494</v>
      </c>
      <c r="T22" s="8" t="s">
        <v>225</v>
      </c>
      <c r="U22" s="8" t="s">
        <v>181</v>
      </c>
      <c r="V22" s="8"/>
      <c r="W22" s="29">
        <v>0</v>
      </c>
      <c r="X22" s="8">
        <v>0</v>
      </c>
      <c r="Y22" s="8">
        <v>0</v>
      </c>
      <c r="Z22" s="8">
        <v>0</v>
      </c>
      <c r="AA22" s="31">
        <v>0</v>
      </c>
      <c r="AB22" s="8">
        <v>0</v>
      </c>
      <c r="AC22" s="34"/>
      <c r="AD22" s="8">
        <v>0</v>
      </c>
      <c r="AE22" s="46" t="s">
        <v>379</v>
      </c>
    </row>
    <row r="23" spans="1:31" s="1" customFormat="1" ht="18" customHeight="1">
      <c r="A23" s="13">
        <v>44996</v>
      </c>
      <c r="B23" s="6" t="s">
        <v>458</v>
      </c>
      <c r="C23" s="8" t="s">
        <v>19</v>
      </c>
      <c r="D23" s="8" t="s">
        <v>503</v>
      </c>
      <c r="E23" s="8" t="s">
        <v>500</v>
      </c>
      <c r="F23" s="132" t="s">
        <v>576</v>
      </c>
      <c r="G23" s="8" t="s">
        <v>301</v>
      </c>
      <c r="H23" s="8" t="s">
        <v>320</v>
      </c>
      <c r="I23" s="8" t="s">
        <v>501</v>
      </c>
      <c r="J23" s="8" t="s">
        <v>502</v>
      </c>
      <c r="K23" s="9">
        <v>17639898</v>
      </c>
      <c r="L23" s="8" t="s">
        <v>504</v>
      </c>
      <c r="M23" s="9">
        <v>1084896426</v>
      </c>
      <c r="N23" s="6" t="s">
        <v>206</v>
      </c>
      <c r="O23" s="43" t="s">
        <v>206</v>
      </c>
      <c r="P23" s="8">
        <v>0</v>
      </c>
      <c r="Q23" s="131">
        <v>0</v>
      </c>
      <c r="R23" s="8">
        <v>0</v>
      </c>
      <c r="S23" s="8" t="s">
        <v>264</v>
      </c>
      <c r="T23" s="8" t="s">
        <v>181</v>
      </c>
      <c r="U23" s="8" t="s">
        <v>181</v>
      </c>
      <c r="V23" s="8" t="s">
        <v>505</v>
      </c>
      <c r="W23" s="29">
        <v>100000</v>
      </c>
      <c r="X23" s="8">
        <v>0</v>
      </c>
      <c r="Y23" s="8">
        <v>0</v>
      </c>
      <c r="Z23" s="8">
        <v>0</v>
      </c>
      <c r="AA23" s="29">
        <v>100000</v>
      </c>
      <c r="AB23" s="8">
        <v>0</v>
      </c>
      <c r="AC23" s="34"/>
      <c r="AD23" s="29">
        <v>100000</v>
      </c>
      <c r="AE23" s="8" t="s">
        <v>272</v>
      </c>
    </row>
    <row r="24" spans="1:31" s="1" customFormat="1" ht="18" customHeight="1">
      <c r="A24" s="13">
        <v>45005</v>
      </c>
      <c r="B24" s="8" t="s">
        <v>506</v>
      </c>
      <c r="C24" s="8" t="s">
        <v>14</v>
      </c>
      <c r="D24" s="8" t="s">
        <v>509</v>
      </c>
      <c r="E24" s="8" t="s">
        <v>507</v>
      </c>
      <c r="F24" s="132" t="s">
        <v>575</v>
      </c>
      <c r="G24" s="8" t="s">
        <v>460</v>
      </c>
      <c r="H24" s="8" t="s">
        <v>320</v>
      </c>
      <c r="I24" s="8" t="s">
        <v>462</v>
      </c>
      <c r="J24" s="8" t="s">
        <v>508</v>
      </c>
      <c r="K24" s="9">
        <v>83161687</v>
      </c>
      <c r="L24" s="8" t="s">
        <v>465</v>
      </c>
      <c r="M24" s="9">
        <v>10519242</v>
      </c>
      <c r="N24" s="6" t="s">
        <v>206</v>
      </c>
      <c r="O24" s="43" t="s">
        <v>206</v>
      </c>
      <c r="P24" s="8">
        <v>0</v>
      </c>
      <c r="Q24" s="131">
        <v>0</v>
      </c>
      <c r="R24" s="8">
        <v>0</v>
      </c>
      <c r="S24" s="8" t="s">
        <v>193</v>
      </c>
      <c r="T24" s="8" t="s">
        <v>181</v>
      </c>
      <c r="U24" s="8" t="s">
        <v>181</v>
      </c>
      <c r="V24" s="8" t="s">
        <v>510</v>
      </c>
      <c r="W24" s="29">
        <v>2000000</v>
      </c>
      <c r="X24" s="8">
        <v>0</v>
      </c>
      <c r="Y24" s="8">
        <v>0</v>
      </c>
      <c r="Z24" s="8">
        <v>0</v>
      </c>
      <c r="AA24" s="8">
        <v>0</v>
      </c>
      <c r="AB24" s="57">
        <v>2000000</v>
      </c>
      <c r="AC24" s="34"/>
      <c r="AD24" s="29">
        <v>2000000</v>
      </c>
      <c r="AE24" s="46" t="s">
        <v>272</v>
      </c>
    </row>
    <row r="25" spans="1:31" s="1" customFormat="1" ht="18" customHeight="1">
      <c r="A25" s="33">
        <v>45005</v>
      </c>
      <c r="B25" s="34" t="s">
        <v>425</v>
      </c>
      <c r="C25" s="34" t="s">
        <v>14</v>
      </c>
      <c r="D25" s="34" t="s">
        <v>514</v>
      </c>
      <c r="E25" s="34" t="s">
        <v>511</v>
      </c>
      <c r="F25" s="132" t="s">
        <v>576</v>
      </c>
      <c r="G25" s="34" t="s">
        <v>301</v>
      </c>
      <c r="H25" s="34" t="s">
        <v>512</v>
      </c>
      <c r="I25" s="34" t="s">
        <v>170</v>
      </c>
      <c r="J25" s="34" t="s">
        <v>513</v>
      </c>
      <c r="K25" s="35">
        <v>1007600552</v>
      </c>
      <c r="L25" s="34" t="s">
        <v>515</v>
      </c>
      <c r="M25" s="35">
        <v>4934916</v>
      </c>
      <c r="N25" s="6" t="s">
        <v>206</v>
      </c>
      <c r="O25" s="43" t="s">
        <v>206</v>
      </c>
      <c r="P25" s="34">
        <v>0</v>
      </c>
      <c r="Q25" s="131">
        <v>0</v>
      </c>
      <c r="R25" s="8">
        <v>0</v>
      </c>
      <c r="S25" s="34" t="s">
        <v>228</v>
      </c>
      <c r="T25" s="34" t="s">
        <v>181</v>
      </c>
      <c r="U25" s="34" t="s">
        <v>181</v>
      </c>
      <c r="V25" s="34">
        <v>9</v>
      </c>
      <c r="W25" s="58">
        <v>450000</v>
      </c>
      <c r="X25" s="8">
        <v>0</v>
      </c>
      <c r="Y25" s="8">
        <v>0</v>
      </c>
      <c r="Z25" s="34">
        <v>0</v>
      </c>
      <c r="AA25" s="58">
        <v>450000</v>
      </c>
      <c r="AB25" s="34">
        <v>0</v>
      </c>
      <c r="AC25" s="34"/>
      <c r="AD25" s="58">
        <v>450000</v>
      </c>
      <c r="AE25" s="34" t="s">
        <v>272</v>
      </c>
    </row>
    <row r="26" spans="1:31" s="1" customFormat="1" ht="18" customHeight="1">
      <c r="A26" s="33">
        <v>45012</v>
      </c>
      <c r="B26" s="34" t="s">
        <v>516</v>
      </c>
      <c r="C26" s="34" t="s">
        <v>14</v>
      </c>
      <c r="D26" s="34" t="s">
        <v>519</v>
      </c>
      <c r="E26" s="34" t="s">
        <v>517</v>
      </c>
      <c r="F26" s="132" t="s">
        <v>576</v>
      </c>
      <c r="G26" s="34" t="s">
        <v>301</v>
      </c>
      <c r="H26" s="34" t="s">
        <v>320</v>
      </c>
      <c r="I26" s="34" t="s">
        <v>449</v>
      </c>
      <c r="J26" s="34" t="s">
        <v>518</v>
      </c>
      <c r="K26" s="35">
        <v>1004418403</v>
      </c>
      <c r="L26" s="34" t="s">
        <v>451</v>
      </c>
      <c r="M26" s="35">
        <v>36288622</v>
      </c>
      <c r="N26" s="6" t="s">
        <v>206</v>
      </c>
      <c r="O26" s="43" t="s">
        <v>206</v>
      </c>
      <c r="P26" s="34">
        <v>0</v>
      </c>
      <c r="Q26" s="131">
        <v>0</v>
      </c>
      <c r="R26" s="8">
        <v>0</v>
      </c>
      <c r="S26" s="34" t="s">
        <v>228</v>
      </c>
      <c r="T26" s="34" t="s">
        <v>181</v>
      </c>
      <c r="U26" s="34" t="s">
        <v>181</v>
      </c>
      <c r="V26" s="34" t="s">
        <v>505</v>
      </c>
      <c r="W26" s="58">
        <v>50000</v>
      </c>
      <c r="X26" s="8">
        <v>0</v>
      </c>
      <c r="Y26" s="8">
        <v>0</v>
      </c>
      <c r="Z26" s="34">
        <v>0</v>
      </c>
      <c r="AA26" s="58">
        <v>50000</v>
      </c>
      <c r="AB26" s="34">
        <v>0</v>
      </c>
      <c r="AC26" s="34"/>
      <c r="AD26" s="58">
        <v>50000</v>
      </c>
      <c r="AE26" s="34" t="s">
        <v>272</v>
      </c>
    </row>
    <row r="27" spans="1:31" s="1" customFormat="1" ht="18" customHeight="1">
      <c r="A27" s="43" t="s">
        <v>520</v>
      </c>
      <c r="B27" s="8"/>
      <c r="C27" s="8"/>
      <c r="D27" s="8"/>
      <c r="E27" s="8"/>
      <c r="F27" s="132"/>
      <c r="G27" s="8"/>
      <c r="H27" s="8"/>
      <c r="I27" s="8"/>
      <c r="J27" s="8"/>
      <c r="K27" s="9"/>
      <c r="L27" s="8"/>
      <c r="M27" s="9"/>
      <c r="N27" s="6"/>
      <c r="O27" s="43"/>
      <c r="P27" s="8"/>
      <c r="Q27" s="131"/>
      <c r="R27" s="8"/>
      <c r="S27" s="8"/>
      <c r="T27" s="8"/>
      <c r="U27" s="8"/>
      <c r="V27" s="8"/>
      <c r="W27" s="8"/>
      <c r="X27" s="8"/>
      <c r="Y27" s="8"/>
      <c r="Z27" s="8"/>
      <c r="AA27" s="8"/>
      <c r="AB27" s="8"/>
      <c r="AC27" s="34"/>
      <c r="AD27" s="8"/>
      <c r="AE27" s="8"/>
    </row>
    <row r="28" spans="1:31" s="1" customFormat="1" ht="18" customHeight="1">
      <c r="A28" s="13">
        <v>45035</v>
      </c>
      <c r="B28" s="6">
        <v>0.77083333333333337</v>
      </c>
      <c r="C28" s="8" t="s">
        <v>521</v>
      </c>
      <c r="D28" s="8" t="s">
        <v>526</v>
      </c>
      <c r="E28" s="8" t="s">
        <v>522</v>
      </c>
      <c r="F28" s="132" t="s">
        <v>576</v>
      </c>
      <c r="G28" s="8" t="s">
        <v>301</v>
      </c>
      <c r="H28" s="8" t="s">
        <v>320</v>
      </c>
      <c r="I28" s="8" t="s">
        <v>523</v>
      </c>
      <c r="J28" s="8" t="s">
        <v>524</v>
      </c>
      <c r="K28" s="9" t="s">
        <v>525</v>
      </c>
      <c r="L28" s="8" t="s">
        <v>524</v>
      </c>
      <c r="M28" s="9">
        <v>12142715</v>
      </c>
      <c r="N28" s="6" t="s">
        <v>206</v>
      </c>
      <c r="O28" s="43" t="s">
        <v>206</v>
      </c>
      <c r="P28" s="8">
        <v>0</v>
      </c>
      <c r="Q28" s="131">
        <v>0</v>
      </c>
      <c r="R28" s="8"/>
      <c r="S28" s="8" t="s">
        <v>193</v>
      </c>
      <c r="T28" s="8" t="s">
        <v>206</v>
      </c>
      <c r="U28" s="8" t="s">
        <v>181</v>
      </c>
      <c r="V28" s="8"/>
      <c r="W28" s="8"/>
      <c r="X28" s="8">
        <v>0</v>
      </c>
      <c r="Y28" s="8">
        <v>0</v>
      </c>
      <c r="Z28" s="8">
        <v>0</v>
      </c>
      <c r="AA28" s="8">
        <v>0</v>
      </c>
      <c r="AB28" s="8">
        <v>0</v>
      </c>
      <c r="AC28" s="34"/>
      <c r="AD28" s="8"/>
      <c r="AE28" s="46" t="s">
        <v>379</v>
      </c>
    </row>
    <row r="29" spans="1:31" s="1" customFormat="1" ht="18" customHeight="1">
      <c r="A29" s="13">
        <v>45036</v>
      </c>
      <c r="B29" s="6">
        <v>0.35416666666666669</v>
      </c>
      <c r="C29" s="8" t="s">
        <v>17</v>
      </c>
      <c r="D29" s="8" t="s">
        <v>531</v>
      </c>
      <c r="E29" s="8" t="s">
        <v>527</v>
      </c>
      <c r="F29" s="132" t="s">
        <v>575</v>
      </c>
      <c r="G29" s="8" t="s">
        <v>585</v>
      </c>
      <c r="H29" s="8" t="s">
        <v>528</v>
      </c>
      <c r="I29" s="8" t="s">
        <v>529</v>
      </c>
      <c r="J29" s="8" t="s">
        <v>530</v>
      </c>
      <c r="K29" s="9"/>
      <c r="L29" s="8" t="s">
        <v>532</v>
      </c>
      <c r="M29" s="9">
        <v>1083926848</v>
      </c>
      <c r="N29" s="6" t="s">
        <v>206</v>
      </c>
      <c r="O29" s="43" t="s">
        <v>206</v>
      </c>
      <c r="P29" s="8">
        <v>0</v>
      </c>
      <c r="Q29" s="131">
        <v>0</v>
      </c>
      <c r="R29" s="8">
        <v>0</v>
      </c>
      <c r="S29" s="8" t="s">
        <v>61</v>
      </c>
      <c r="T29" s="8" t="s">
        <v>620</v>
      </c>
      <c r="U29" s="8" t="s">
        <v>50</v>
      </c>
      <c r="V29" s="8" t="s">
        <v>533</v>
      </c>
      <c r="W29" s="29" t="s">
        <v>533</v>
      </c>
      <c r="X29" s="8">
        <v>0</v>
      </c>
      <c r="Y29" s="8">
        <v>0</v>
      </c>
      <c r="Z29" s="8">
        <v>0</v>
      </c>
      <c r="AA29" s="8" t="s">
        <v>533</v>
      </c>
      <c r="AB29" s="29">
        <v>0</v>
      </c>
      <c r="AC29" s="34"/>
      <c r="AD29" s="8"/>
      <c r="AE29" s="46" t="s">
        <v>379</v>
      </c>
    </row>
    <row r="30" spans="1:31" s="1" customFormat="1" ht="18" customHeight="1">
      <c r="A30" s="43" t="s">
        <v>534</v>
      </c>
      <c r="B30" s="8"/>
      <c r="C30" s="8"/>
      <c r="D30" s="8"/>
      <c r="E30" s="8"/>
      <c r="F30" s="132"/>
      <c r="G30" s="8"/>
      <c r="H30" s="8"/>
      <c r="I30" s="8"/>
      <c r="J30" s="8"/>
      <c r="K30" s="9"/>
      <c r="L30" s="8"/>
      <c r="M30" s="8"/>
      <c r="N30" s="6"/>
      <c r="O30" s="43"/>
      <c r="P30" s="8"/>
      <c r="Q30" s="131"/>
      <c r="R30" s="8"/>
      <c r="S30" s="8"/>
      <c r="T30" s="8"/>
      <c r="U30" s="8"/>
      <c r="V30" s="8"/>
      <c r="W30" s="8"/>
      <c r="X30" s="8"/>
      <c r="Y30" s="8"/>
      <c r="Z30" s="8"/>
      <c r="AA30" s="8"/>
      <c r="AB30" s="8"/>
      <c r="AC30" s="34"/>
      <c r="AD30" s="8"/>
      <c r="AE30" s="8"/>
    </row>
    <row r="31" spans="1:31" s="1" customFormat="1" ht="18" customHeight="1">
      <c r="A31" s="13">
        <v>45051</v>
      </c>
      <c r="B31" s="6">
        <v>0.46875</v>
      </c>
      <c r="C31" s="8" t="s">
        <v>18</v>
      </c>
      <c r="D31" s="8" t="s">
        <v>538</v>
      </c>
      <c r="E31" s="8" t="s">
        <v>535</v>
      </c>
      <c r="F31" s="132" t="s">
        <v>576</v>
      </c>
      <c r="G31" s="8" t="s">
        <v>301</v>
      </c>
      <c r="H31" s="8" t="s">
        <v>320</v>
      </c>
      <c r="I31" s="8" t="s">
        <v>536</v>
      </c>
      <c r="J31" s="8" t="s">
        <v>537</v>
      </c>
      <c r="K31" s="9">
        <v>1007659150</v>
      </c>
      <c r="L31" s="8" t="s">
        <v>539</v>
      </c>
      <c r="M31" s="9">
        <v>26548768</v>
      </c>
      <c r="N31" s="6" t="s">
        <v>206</v>
      </c>
      <c r="O31" s="43" t="s">
        <v>206</v>
      </c>
      <c r="P31" s="8">
        <v>0</v>
      </c>
      <c r="Q31" s="131">
        <v>0</v>
      </c>
      <c r="R31" s="8">
        <v>0</v>
      </c>
      <c r="S31" s="8" t="s">
        <v>51</v>
      </c>
      <c r="T31" s="8" t="s">
        <v>206</v>
      </c>
      <c r="U31" s="8" t="s">
        <v>181</v>
      </c>
      <c r="V31" s="8">
        <v>10</v>
      </c>
      <c r="W31" s="29">
        <v>150</v>
      </c>
      <c r="X31" s="8">
        <v>0</v>
      </c>
      <c r="Y31" s="8">
        <v>0</v>
      </c>
      <c r="Z31" s="8">
        <v>0</v>
      </c>
      <c r="AA31" s="85">
        <v>150</v>
      </c>
      <c r="AB31" s="29">
        <v>0</v>
      </c>
      <c r="AC31" s="34"/>
      <c r="AD31" s="9">
        <v>150000</v>
      </c>
      <c r="AE31" s="8" t="s">
        <v>272</v>
      </c>
    </row>
    <row r="32" spans="1:31" s="1" customFormat="1" ht="18" customHeight="1">
      <c r="A32" s="13">
        <v>45053</v>
      </c>
      <c r="B32" s="6">
        <v>0.27083333333333331</v>
      </c>
      <c r="C32" s="8" t="s">
        <v>20</v>
      </c>
      <c r="D32" s="8" t="s">
        <v>545</v>
      </c>
      <c r="E32" s="8" t="s">
        <v>540</v>
      </c>
      <c r="F32" s="132" t="s">
        <v>575</v>
      </c>
      <c r="G32" s="8" t="s">
        <v>541</v>
      </c>
      <c r="H32" s="8" t="s">
        <v>72</v>
      </c>
      <c r="I32" s="8" t="s">
        <v>542</v>
      </c>
      <c r="J32" s="8" t="s">
        <v>543</v>
      </c>
      <c r="K32" s="9" t="s">
        <v>544</v>
      </c>
      <c r="L32" s="8" t="s">
        <v>546</v>
      </c>
      <c r="M32" s="8" t="s">
        <v>547</v>
      </c>
      <c r="N32" s="6" t="s">
        <v>206</v>
      </c>
      <c r="O32" s="43" t="s">
        <v>206</v>
      </c>
      <c r="P32" s="8">
        <v>4</v>
      </c>
      <c r="Q32" s="131">
        <v>2</v>
      </c>
      <c r="R32" s="8">
        <v>2</v>
      </c>
      <c r="S32" s="8" t="s">
        <v>426</v>
      </c>
      <c r="T32" s="8" t="s">
        <v>206</v>
      </c>
      <c r="U32" s="8" t="s">
        <v>225</v>
      </c>
      <c r="V32" s="8"/>
      <c r="W32" s="8"/>
      <c r="X32" s="8">
        <v>0</v>
      </c>
      <c r="Y32" s="8">
        <v>0</v>
      </c>
      <c r="Z32" s="8" t="s">
        <v>48</v>
      </c>
      <c r="AA32" s="8"/>
      <c r="AB32" s="8"/>
      <c r="AC32" s="34"/>
      <c r="AD32" s="8"/>
      <c r="AE32" s="46" t="s">
        <v>48</v>
      </c>
    </row>
    <row r="33" spans="1:31" s="1" customFormat="1" ht="18" customHeight="1">
      <c r="A33" s="76">
        <v>45059</v>
      </c>
      <c r="B33" s="6">
        <v>0.69444444444444453</v>
      </c>
      <c r="C33" s="8" t="s">
        <v>559</v>
      </c>
      <c r="D33" s="8" t="s">
        <v>564</v>
      </c>
      <c r="E33" s="8" t="s">
        <v>560</v>
      </c>
      <c r="F33" s="132" t="s">
        <v>575</v>
      </c>
      <c r="G33" s="8" t="s">
        <v>561</v>
      </c>
      <c r="H33" s="8" t="s">
        <v>72</v>
      </c>
      <c r="I33" s="8" t="s">
        <v>562</v>
      </c>
      <c r="J33" s="8" t="s">
        <v>563</v>
      </c>
      <c r="K33" s="8"/>
      <c r="L33" s="8" t="s">
        <v>565</v>
      </c>
      <c r="M33" s="9">
        <v>36278300</v>
      </c>
      <c r="N33" s="6" t="s">
        <v>206</v>
      </c>
      <c r="O33" s="43" t="s">
        <v>206</v>
      </c>
      <c r="P33" s="8">
        <v>0</v>
      </c>
      <c r="Q33" s="131">
        <v>0</v>
      </c>
      <c r="R33" s="8">
        <v>0</v>
      </c>
      <c r="S33" s="8" t="s">
        <v>51</v>
      </c>
      <c r="T33" s="8" t="s">
        <v>50</v>
      </c>
      <c r="U33" s="8" t="s">
        <v>47</v>
      </c>
      <c r="V33" s="8">
        <v>11</v>
      </c>
      <c r="W33" s="8" t="s">
        <v>567</v>
      </c>
      <c r="X33" s="8">
        <v>0</v>
      </c>
      <c r="Y33" s="8">
        <v>0</v>
      </c>
      <c r="Z33" s="8">
        <v>0</v>
      </c>
      <c r="AA33" s="8">
        <v>0</v>
      </c>
      <c r="AB33" s="8" t="s">
        <v>566</v>
      </c>
      <c r="AC33" s="34"/>
      <c r="AD33" s="8"/>
      <c r="AE33" s="69" t="s">
        <v>58</v>
      </c>
    </row>
    <row r="34" spans="1:31" s="1" customFormat="1" ht="18" customHeight="1">
      <c r="A34" s="76">
        <v>45062</v>
      </c>
      <c r="B34" s="6">
        <v>0.27083333333333331</v>
      </c>
      <c r="C34" s="8" t="s">
        <v>568</v>
      </c>
      <c r="D34" s="8" t="s">
        <v>572</v>
      </c>
      <c r="E34" s="8" t="s">
        <v>569</v>
      </c>
      <c r="F34" s="132" t="s">
        <v>575</v>
      </c>
      <c r="G34" s="8" t="s">
        <v>570</v>
      </c>
      <c r="H34" s="8" t="s">
        <v>72</v>
      </c>
      <c r="I34" s="8" t="s">
        <v>571</v>
      </c>
      <c r="J34" s="8" t="s">
        <v>586</v>
      </c>
      <c r="K34" s="8"/>
      <c r="L34" s="8"/>
      <c r="M34" s="8"/>
      <c r="N34" s="6"/>
      <c r="O34" s="43"/>
      <c r="P34" s="8"/>
      <c r="Q34" s="131"/>
      <c r="R34" s="8"/>
      <c r="S34" s="8" t="s">
        <v>51</v>
      </c>
      <c r="T34" s="8" t="s">
        <v>47</v>
      </c>
      <c r="U34" s="8" t="s">
        <v>47</v>
      </c>
      <c r="V34" s="8" t="s">
        <v>573</v>
      </c>
      <c r="W34" s="57">
        <v>800000</v>
      </c>
      <c r="X34" s="8">
        <v>0</v>
      </c>
      <c r="Y34" s="8">
        <v>0</v>
      </c>
      <c r="Z34" s="8">
        <v>0</v>
      </c>
      <c r="AA34" s="8">
        <v>0</v>
      </c>
      <c r="AB34" s="57">
        <v>800000</v>
      </c>
      <c r="AC34" s="34"/>
      <c r="AD34" s="57">
        <v>800000</v>
      </c>
      <c r="AE34" s="69" t="s">
        <v>58</v>
      </c>
    </row>
    <row r="35" spans="1:31" s="1" customFormat="1" ht="18" customHeight="1">
      <c r="A35" s="76">
        <v>45067</v>
      </c>
      <c r="B35" s="6">
        <v>0.60416666666666663</v>
      </c>
      <c r="C35" s="8" t="s">
        <v>20</v>
      </c>
      <c r="D35" s="8" t="s">
        <v>584</v>
      </c>
      <c r="E35" s="8" t="s">
        <v>579</v>
      </c>
      <c r="F35" s="132" t="s">
        <v>575</v>
      </c>
      <c r="G35" s="8" t="s">
        <v>570</v>
      </c>
      <c r="H35" s="8" t="s">
        <v>72</v>
      </c>
      <c r="I35" s="8" t="s">
        <v>623</v>
      </c>
      <c r="J35" s="8" t="s">
        <v>580</v>
      </c>
      <c r="K35" s="8" t="s">
        <v>581</v>
      </c>
      <c r="L35" s="8" t="s">
        <v>582</v>
      </c>
      <c r="M35" s="67">
        <v>12264046</v>
      </c>
      <c r="N35" s="6" t="s">
        <v>206</v>
      </c>
      <c r="O35" s="43" t="s">
        <v>206</v>
      </c>
      <c r="P35" s="8">
        <v>1</v>
      </c>
      <c r="Q35" s="131">
        <v>0</v>
      </c>
      <c r="R35" s="8">
        <v>1</v>
      </c>
      <c r="S35" s="8" t="s">
        <v>51</v>
      </c>
      <c r="T35" s="8" t="s">
        <v>50</v>
      </c>
      <c r="U35" s="8" t="s">
        <v>50</v>
      </c>
      <c r="V35" s="8"/>
      <c r="W35" s="8"/>
      <c r="X35" s="8">
        <v>0</v>
      </c>
      <c r="Y35" s="8">
        <v>0</v>
      </c>
      <c r="Z35" s="8">
        <v>0</v>
      </c>
      <c r="AA35" s="8" t="s">
        <v>533</v>
      </c>
      <c r="AB35" s="8"/>
      <c r="AC35" s="34"/>
      <c r="AD35" s="8"/>
      <c r="AE35" s="46" t="s">
        <v>48</v>
      </c>
    </row>
    <row r="36" spans="1:31" s="1" customFormat="1" ht="18" customHeight="1">
      <c r="A36" s="76">
        <v>45075</v>
      </c>
      <c r="B36" s="6">
        <v>0.49305555555555558</v>
      </c>
      <c r="C36" s="8" t="s">
        <v>14</v>
      </c>
      <c r="D36" s="8" t="s">
        <v>584</v>
      </c>
      <c r="E36" s="8" t="s">
        <v>587</v>
      </c>
      <c r="F36" s="132" t="s">
        <v>576</v>
      </c>
      <c r="G36" s="8" t="s">
        <v>301</v>
      </c>
      <c r="H36" s="8" t="s">
        <v>320</v>
      </c>
      <c r="I36" s="8" t="s">
        <v>552</v>
      </c>
      <c r="J36" s="8" t="s">
        <v>731</v>
      </c>
      <c r="K36" s="111">
        <v>12235287</v>
      </c>
      <c r="L36" s="62" t="s">
        <v>730</v>
      </c>
      <c r="M36" s="111">
        <v>1083867283</v>
      </c>
      <c r="N36" s="6" t="s">
        <v>206</v>
      </c>
      <c r="O36" s="43" t="s">
        <v>206</v>
      </c>
      <c r="P36" s="8">
        <v>1</v>
      </c>
      <c r="Q36" s="131">
        <v>0</v>
      </c>
      <c r="R36" s="8">
        <v>1</v>
      </c>
      <c r="S36" s="8" t="s">
        <v>51</v>
      </c>
      <c r="T36" s="8" t="s">
        <v>206</v>
      </c>
      <c r="U36" s="8" t="s">
        <v>47</v>
      </c>
      <c r="V36" s="8">
        <v>13</v>
      </c>
      <c r="W36" s="57">
        <v>500000</v>
      </c>
      <c r="X36" s="8">
        <v>0</v>
      </c>
      <c r="Y36" s="8">
        <v>0</v>
      </c>
      <c r="Z36" s="8">
        <v>0</v>
      </c>
      <c r="AA36" s="8">
        <v>0</v>
      </c>
      <c r="AB36" s="57">
        <v>500000</v>
      </c>
      <c r="AC36" s="34"/>
      <c r="AD36" s="57">
        <v>500000</v>
      </c>
      <c r="AE36" s="8" t="s">
        <v>58</v>
      </c>
    </row>
    <row r="37" spans="1:31" s="1" customFormat="1" ht="18" customHeight="1">
      <c r="A37" s="128" t="s">
        <v>591</v>
      </c>
      <c r="B37" s="95"/>
      <c r="C37" s="8"/>
      <c r="D37" s="8"/>
      <c r="E37" s="95"/>
      <c r="F37" s="6"/>
      <c r="G37" s="43"/>
      <c r="H37" s="6"/>
      <c r="I37" s="43"/>
      <c r="J37" s="125"/>
      <c r="K37" s="43"/>
      <c r="L37" s="6"/>
      <c r="M37" s="43"/>
      <c r="N37" s="6"/>
      <c r="O37" s="43"/>
      <c r="P37" s="6"/>
      <c r="Q37" s="43"/>
      <c r="R37" s="6"/>
      <c r="S37" s="43"/>
      <c r="T37" s="6"/>
      <c r="U37" s="43"/>
      <c r="V37" s="6"/>
      <c r="W37" s="43"/>
      <c r="X37" s="6"/>
      <c r="Y37" s="125"/>
      <c r="Z37" s="130"/>
      <c r="AA37" s="130"/>
      <c r="AB37" s="6"/>
      <c r="AC37" s="34"/>
      <c r="AD37" s="125"/>
      <c r="AE37" s="43"/>
    </row>
    <row r="38" spans="1:31" s="1" customFormat="1" ht="18" customHeight="1">
      <c r="A38" s="76">
        <v>45088</v>
      </c>
      <c r="B38" s="6">
        <v>0.35416666666666669</v>
      </c>
      <c r="C38" s="8" t="s">
        <v>20</v>
      </c>
      <c r="D38" s="125" t="s">
        <v>729</v>
      </c>
      <c r="E38" s="125" t="s">
        <v>728</v>
      </c>
      <c r="F38" s="95" t="s">
        <v>576</v>
      </c>
      <c r="G38" s="125" t="s">
        <v>557</v>
      </c>
      <c r="H38" s="8" t="s">
        <v>556</v>
      </c>
      <c r="I38" s="88" t="s">
        <v>593</v>
      </c>
      <c r="J38" s="8" t="s">
        <v>603</v>
      </c>
      <c r="K38" s="9">
        <v>17639898</v>
      </c>
      <c r="L38" s="8" t="s">
        <v>592</v>
      </c>
      <c r="M38" s="8">
        <v>1083868558</v>
      </c>
      <c r="N38" s="130" t="s">
        <v>206</v>
      </c>
      <c r="O38" s="123">
        <v>0</v>
      </c>
      <c r="P38" s="95">
        <v>0</v>
      </c>
      <c r="Q38" s="95">
        <v>0</v>
      </c>
      <c r="R38" s="95">
        <v>0</v>
      </c>
      <c r="S38" s="95" t="s">
        <v>612</v>
      </c>
      <c r="T38" s="95" t="s">
        <v>206</v>
      </c>
      <c r="U38" s="95" t="s">
        <v>206</v>
      </c>
      <c r="V38" s="95" t="s">
        <v>727</v>
      </c>
      <c r="W38" s="124">
        <v>300</v>
      </c>
      <c r="X38" s="95">
        <v>0</v>
      </c>
      <c r="Y38" s="95">
        <v>0</v>
      </c>
      <c r="Z38" s="123">
        <v>0</v>
      </c>
      <c r="AA38" s="120">
        <v>300</v>
      </c>
      <c r="AB38" s="122">
        <v>0</v>
      </c>
      <c r="AC38" s="121">
        <v>0</v>
      </c>
      <c r="AD38" s="127">
        <v>300</v>
      </c>
      <c r="AE38" s="119" t="s">
        <v>58</v>
      </c>
    </row>
    <row r="39" spans="1:31" s="1" customFormat="1" ht="18" customHeight="1">
      <c r="A39" s="76">
        <v>45094</v>
      </c>
      <c r="B39" s="6">
        <v>0.375</v>
      </c>
      <c r="C39" s="8" t="s">
        <v>19</v>
      </c>
      <c r="D39" s="125" t="s">
        <v>726</v>
      </c>
      <c r="E39" s="125" t="s">
        <v>725</v>
      </c>
      <c r="F39" s="95" t="s">
        <v>575</v>
      </c>
      <c r="G39" s="125" t="s">
        <v>594</v>
      </c>
      <c r="H39" s="8" t="s">
        <v>428</v>
      </c>
      <c r="I39" s="88" t="s">
        <v>595</v>
      </c>
      <c r="J39" s="8" t="s">
        <v>724</v>
      </c>
      <c r="K39" s="62">
        <v>19393280</v>
      </c>
      <c r="L39" s="8" t="s">
        <v>724</v>
      </c>
      <c r="M39" s="62">
        <v>19393280</v>
      </c>
      <c r="N39" s="123" t="s">
        <v>206</v>
      </c>
      <c r="O39" s="123">
        <v>0</v>
      </c>
      <c r="P39" s="95">
        <v>0</v>
      </c>
      <c r="Q39" s="95">
        <v>0</v>
      </c>
      <c r="R39" s="95">
        <v>0</v>
      </c>
      <c r="S39" s="95" t="s">
        <v>612</v>
      </c>
      <c r="T39" s="95" t="s">
        <v>206</v>
      </c>
      <c r="U39" s="95" t="s">
        <v>206</v>
      </c>
      <c r="V39" s="95">
        <v>0</v>
      </c>
      <c r="W39" s="95">
        <v>0</v>
      </c>
      <c r="X39" s="95">
        <v>0</v>
      </c>
      <c r="Y39" s="95">
        <v>0</v>
      </c>
      <c r="Z39" s="123">
        <v>0</v>
      </c>
      <c r="AA39" s="120">
        <v>0</v>
      </c>
      <c r="AB39" s="122">
        <v>0</v>
      </c>
      <c r="AC39" s="121">
        <v>0</v>
      </c>
      <c r="AD39" s="127">
        <v>0</v>
      </c>
      <c r="AE39" s="129" t="s">
        <v>48</v>
      </c>
    </row>
    <row r="40" spans="1:31" s="1" customFormat="1" ht="18" customHeight="1">
      <c r="A40" s="76">
        <v>45096</v>
      </c>
      <c r="B40" s="6">
        <v>0.70833333333333337</v>
      </c>
      <c r="C40" s="8" t="s">
        <v>14</v>
      </c>
      <c r="D40" s="125" t="s">
        <v>723</v>
      </c>
      <c r="E40" s="125" t="s">
        <v>596</v>
      </c>
      <c r="F40" s="95" t="s">
        <v>575</v>
      </c>
      <c r="G40" s="125" t="s">
        <v>201</v>
      </c>
      <c r="H40" s="8" t="s">
        <v>556</v>
      </c>
      <c r="I40" s="95" t="s">
        <v>597</v>
      </c>
      <c r="J40" s="8" t="s">
        <v>598</v>
      </c>
      <c r="K40" s="8">
        <v>1083905473</v>
      </c>
      <c r="L40" s="8" t="s">
        <v>599</v>
      </c>
      <c r="M40" s="8">
        <v>1083930463</v>
      </c>
      <c r="N40" s="123" t="s">
        <v>206</v>
      </c>
      <c r="O40" s="123">
        <v>0</v>
      </c>
      <c r="P40" s="95">
        <v>0</v>
      </c>
      <c r="Q40" s="95">
        <v>0</v>
      </c>
      <c r="R40" s="95">
        <v>2</v>
      </c>
      <c r="S40" s="95" t="s">
        <v>722</v>
      </c>
      <c r="T40" s="95" t="s">
        <v>206</v>
      </c>
      <c r="U40" s="95" t="s">
        <v>206</v>
      </c>
      <c r="V40" s="95" t="s">
        <v>721</v>
      </c>
      <c r="W40" s="95">
        <v>0</v>
      </c>
      <c r="X40" s="95">
        <v>0</v>
      </c>
      <c r="Y40" s="95">
        <v>0</v>
      </c>
      <c r="Z40" s="123">
        <v>0</v>
      </c>
      <c r="AA40" s="120">
        <v>0</v>
      </c>
      <c r="AB40" s="122">
        <v>0</v>
      </c>
      <c r="AC40" s="121">
        <v>0</v>
      </c>
      <c r="AD40" s="127">
        <v>0</v>
      </c>
      <c r="AE40" s="119" t="s">
        <v>58</v>
      </c>
    </row>
    <row r="41" spans="1:31" s="1" customFormat="1" ht="18" customHeight="1">
      <c r="A41" s="76">
        <v>45096</v>
      </c>
      <c r="B41" s="6">
        <v>0.875</v>
      </c>
      <c r="C41" s="8" t="s">
        <v>14</v>
      </c>
      <c r="D41" s="1" t="s">
        <v>720</v>
      </c>
      <c r="E41" s="125" t="s">
        <v>719</v>
      </c>
      <c r="F41" s="95" t="s">
        <v>575</v>
      </c>
      <c r="G41" s="125" t="s">
        <v>201</v>
      </c>
      <c r="H41" s="8" t="s">
        <v>556</v>
      </c>
      <c r="I41" s="95" t="s">
        <v>597</v>
      </c>
      <c r="J41" s="8" t="s">
        <v>598</v>
      </c>
      <c r="K41" s="8">
        <v>1083905473</v>
      </c>
      <c r="L41" s="8" t="s">
        <v>599</v>
      </c>
      <c r="M41" s="8">
        <v>1083930463</v>
      </c>
      <c r="N41" s="123" t="s">
        <v>206</v>
      </c>
      <c r="O41" s="123">
        <v>0</v>
      </c>
      <c r="P41" s="95">
        <v>0</v>
      </c>
      <c r="Q41" s="95">
        <v>0</v>
      </c>
      <c r="R41" s="95">
        <v>0</v>
      </c>
      <c r="S41" s="95" t="s">
        <v>612</v>
      </c>
      <c r="T41" s="95" t="s">
        <v>206</v>
      </c>
      <c r="U41" s="95" t="s">
        <v>550</v>
      </c>
      <c r="V41" s="95">
        <v>0</v>
      </c>
      <c r="W41" s="95">
        <v>0</v>
      </c>
      <c r="X41" s="95">
        <v>0</v>
      </c>
      <c r="Y41" s="95">
        <v>0</v>
      </c>
      <c r="Z41" s="123">
        <v>0</v>
      </c>
      <c r="AA41" s="120">
        <v>0</v>
      </c>
      <c r="AB41" s="122">
        <v>0</v>
      </c>
      <c r="AC41" s="121">
        <v>0</v>
      </c>
      <c r="AD41" s="127">
        <v>0</v>
      </c>
      <c r="AE41" s="129" t="s">
        <v>48</v>
      </c>
    </row>
    <row r="42" spans="1:31" s="1" customFormat="1" ht="18" customHeight="1">
      <c r="A42" s="76">
        <v>45098</v>
      </c>
      <c r="B42" s="6">
        <v>0.46875</v>
      </c>
      <c r="C42" s="8" t="s">
        <v>16</v>
      </c>
      <c r="D42" s="125" t="s">
        <v>718</v>
      </c>
      <c r="E42" s="125" t="s">
        <v>717</v>
      </c>
      <c r="F42" s="95" t="s">
        <v>576</v>
      </c>
      <c r="G42" s="125" t="s">
        <v>716</v>
      </c>
      <c r="H42" s="8" t="s">
        <v>428</v>
      </c>
      <c r="I42" s="88" t="s">
        <v>600</v>
      </c>
      <c r="J42" s="125" t="s">
        <v>601</v>
      </c>
      <c r="K42" s="95"/>
      <c r="L42" s="62" t="s">
        <v>715</v>
      </c>
      <c r="M42" s="111">
        <v>79470655</v>
      </c>
      <c r="N42" s="123" t="s">
        <v>206</v>
      </c>
      <c r="O42" s="123">
        <v>0</v>
      </c>
      <c r="P42" s="95">
        <v>0</v>
      </c>
      <c r="Q42" s="95">
        <v>0</v>
      </c>
      <c r="R42" s="95">
        <v>0</v>
      </c>
      <c r="S42" s="95" t="s">
        <v>612</v>
      </c>
      <c r="T42" s="95" t="s">
        <v>206</v>
      </c>
      <c r="U42" s="95" t="s">
        <v>206</v>
      </c>
      <c r="V42" s="95">
        <v>0</v>
      </c>
      <c r="W42" s="95">
        <v>0</v>
      </c>
      <c r="X42" s="95">
        <v>0</v>
      </c>
      <c r="Y42" s="95">
        <v>0</v>
      </c>
      <c r="Z42" s="123">
        <v>0</v>
      </c>
      <c r="AA42" s="120">
        <v>0</v>
      </c>
      <c r="AB42" s="122">
        <v>0</v>
      </c>
      <c r="AC42" s="121">
        <v>0</v>
      </c>
      <c r="AD42" s="127">
        <v>0</v>
      </c>
      <c r="AE42" s="119" t="s">
        <v>48</v>
      </c>
    </row>
    <row r="43" spans="1:31" s="1" customFormat="1" ht="18" customHeight="1">
      <c r="A43" s="76">
        <v>45102</v>
      </c>
      <c r="B43" s="6">
        <v>0.54166666666666663</v>
      </c>
      <c r="C43" s="8" t="s">
        <v>20</v>
      </c>
      <c r="D43" s="125" t="s">
        <v>714</v>
      </c>
      <c r="E43" s="8" t="s">
        <v>602</v>
      </c>
      <c r="F43" s="95" t="s">
        <v>576</v>
      </c>
      <c r="G43" s="125" t="s">
        <v>557</v>
      </c>
      <c r="H43" s="8" t="s">
        <v>556</v>
      </c>
      <c r="I43" s="8" t="s">
        <v>555</v>
      </c>
      <c r="J43" s="8" t="s">
        <v>518</v>
      </c>
      <c r="K43" s="9">
        <v>1004418403</v>
      </c>
      <c r="L43" s="125"/>
      <c r="M43" s="95"/>
      <c r="N43" s="123" t="s">
        <v>206</v>
      </c>
      <c r="O43" s="123">
        <v>0</v>
      </c>
      <c r="P43" s="95">
        <v>0</v>
      </c>
      <c r="Q43" s="95">
        <v>0</v>
      </c>
      <c r="R43" s="95">
        <v>0</v>
      </c>
      <c r="S43" s="95" t="s">
        <v>612</v>
      </c>
      <c r="T43" s="95" t="s">
        <v>206</v>
      </c>
      <c r="U43" s="95" t="s">
        <v>206</v>
      </c>
      <c r="V43" s="95" t="s">
        <v>713</v>
      </c>
      <c r="W43" s="127">
        <v>150</v>
      </c>
      <c r="X43" s="95">
        <v>0</v>
      </c>
      <c r="Y43" s="95">
        <v>0</v>
      </c>
      <c r="Z43" s="123">
        <v>0</v>
      </c>
      <c r="AA43" s="120">
        <v>150</v>
      </c>
      <c r="AB43" s="122">
        <v>0</v>
      </c>
      <c r="AC43" s="121">
        <v>0</v>
      </c>
      <c r="AD43" s="127">
        <v>150</v>
      </c>
      <c r="AE43" s="119" t="s">
        <v>58</v>
      </c>
    </row>
    <row r="44" spans="1:31" s="1" customFormat="1" ht="18" customHeight="1">
      <c r="A44" s="128" t="s">
        <v>606</v>
      </c>
      <c r="B44" s="95"/>
      <c r="C44" s="95"/>
      <c r="D44" s="95"/>
      <c r="E44" s="95"/>
      <c r="F44" s="95"/>
      <c r="G44" s="95"/>
      <c r="H44" s="8"/>
      <c r="I44" s="95"/>
      <c r="J44" s="95"/>
      <c r="K44" s="95"/>
      <c r="L44" s="125"/>
      <c r="M44" s="95"/>
      <c r="N44" s="123"/>
      <c r="O44" s="123"/>
      <c r="P44" s="95"/>
      <c r="Q44" s="95"/>
      <c r="R44" s="95"/>
      <c r="T44" s="95"/>
      <c r="U44" s="95"/>
      <c r="V44" s="95"/>
      <c r="W44" s="95"/>
      <c r="X44" s="95"/>
      <c r="Y44" s="95"/>
      <c r="Z44" s="123"/>
      <c r="AA44" s="120"/>
      <c r="AB44" s="122"/>
      <c r="AC44" s="121"/>
      <c r="AD44" s="127"/>
      <c r="AE44" s="119"/>
    </row>
    <row r="45" spans="1:31" s="1" customFormat="1" ht="18" customHeight="1">
      <c r="A45" s="113">
        <v>45119</v>
      </c>
      <c r="B45" s="112">
        <v>0.64583333333333337</v>
      </c>
      <c r="C45" s="8" t="s">
        <v>16</v>
      </c>
      <c r="D45" s="126" t="s">
        <v>712</v>
      </c>
      <c r="E45" s="125" t="s">
        <v>711</v>
      </c>
      <c r="F45" s="95" t="s">
        <v>554</v>
      </c>
      <c r="G45" s="95" t="s">
        <v>557</v>
      </c>
      <c r="H45" s="8" t="s">
        <v>556</v>
      </c>
      <c r="I45" s="87" t="s">
        <v>710</v>
      </c>
      <c r="J45" s="62" t="s">
        <v>709</v>
      </c>
      <c r="K45" s="62">
        <v>85459447</v>
      </c>
      <c r="L45" s="125"/>
      <c r="M45" s="95"/>
      <c r="N45" s="123" t="s">
        <v>206</v>
      </c>
      <c r="O45" s="123">
        <v>0</v>
      </c>
      <c r="P45" s="95">
        <v>0</v>
      </c>
      <c r="Q45" s="95">
        <v>0</v>
      </c>
      <c r="R45" s="95">
        <v>0</v>
      </c>
      <c r="S45" s="95" t="s">
        <v>612</v>
      </c>
      <c r="T45" s="95" t="s">
        <v>206</v>
      </c>
      <c r="U45" s="95" t="s">
        <v>206</v>
      </c>
      <c r="V45" s="95" t="s">
        <v>708</v>
      </c>
      <c r="W45" s="124">
        <v>200</v>
      </c>
      <c r="X45" s="95">
        <v>0</v>
      </c>
      <c r="Y45" s="95">
        <v>0</v>
      </c>
      <c r="Z45" s="123">
        <v>0</v>
      </c>
      <c r="AA45" s="120">
        <v>200</v>
      </c>
      <c r="AB45" s="122">
        <v>0</v>
      </c>
      <c r="AC45" s="121">
        <v>0</v>
      </c>
      <c r="AD45" s="120">
        <v>200</v>
      </c>
      <c r="AE45" s="119" t="s">
        <v>58</v>
      </c>
    </row>
    <row r="46" spans="1:31">
      <c r="A46" s="76">
        <v>45123</v>
      </c>
      <c r="B46" s="117">
        <v>0.5625</v>
      </c>
      <c r="C46" s="8" t="s">
        <v>20</v>
      </c>
      <c r="D46" s="68" t="s">
        <v>707</v>
      </c>
      <c r="E46" s="8" t="s">
        <v>610</v>
      </c>
      <c r="F46" s="95" t="s">
        <v>576</v>
      </c>
      <c r="G46" s="5" t="s">
        <v>557</v>
      </c>
      <c r="H46" s="8" t="s">
        <v>556</v>
      </c>
      <c r="I46" s="88" t="s">
        <v>611</v>
      </c>
      <c r="J46" s="5"/>
      <c r="K46" s="5"/>
      <c r="L46" s="5" t="s">
        <v>654</v>
      </c>
      <c r="M46" s="9" t="s">
        <v>525</v>
      </c>
      <c r="N46" s="115" t="s">
        <v>206</v>
      </c>
      <c r="O46" s="115">
        <v>0</v>
      </c>
      <c r="P46" s="5">
        <v>0</v>
      </c>
      <c r="Q46" s="95">
        <v>0</v>
      </c>
      <c r="R46" s="5">
        <v>0</v>
      </c>
      <c r="S46" s="5" t="s">
        <v>612</v>
      </c>
      <c r="T46" s="5" t="s">
        <v>206</v>
      </c>
      <c r="U46" s="5" t="s">
        <v>206</v>
      </c>
      <c r="V46" s="5"/>
      <c r="W46" s="5"/>
      <c r="X46" s="5"/>
      <c r="Y46" s="5"/>
      <c r="Z46" s="5"/>
      <c r="AA46" s="107"/>
      <c r="AB46" s="99"/>
      <c r="AC46" s="99"/>
      <c r="AD46" s="107"/>
      <c r="AE46" s="101" t="s">
        <v>48</v>
      </c>
    </row>
    <row r="47" spans="1:31">
      <c r="A47" s="76">
        <v>45124</v>
      </c>
      <c r="B47" s="117">
        <v>0.79166666666666663</v>
      </c>
      <c r="C47" s="5" t="s">
        <v>14</v>
      </c>
      <c r="D47" s="8" t="s">
        <v>706</v>
      </c>
      <c r="E47" s="90" t="s">
        <v>613</v>
      </c>
      <c r="F47" s="95" t="s">
        <v>575</v>
      </c>
      <c r="G47" s="5" t="s">
        <v>651</v>
      </c>
      <c r="H47" s="8" t="s">
        <v>428</v>
      </c>
      <c r="I47" s="88" t="s">
        <v>614</v>
      </c>
      <c r="J47" s="8" t="s">
        <v>615</v>
      </c>
      <c r="K47" s="5"/>
      <c r="L47" s="5" t="s">
        <v>705</v>
      </c>
      <c r="M47" s="111">
        <v>12240546</v>
      </c>
      <c r="N47" s="115" t="s">
        <v>206</v>
      </c>
      <c r="O47" s="115">
        <v>0</v>
      </c>
      <c r="P47" s="5">
        <v>1</v>
      </c>
      <c r="Q47" s="5">
        <v>0</v>
      </c>
      <c r="R47" s="5">
        <v>1</v>
      </c>
      <c r="S47" s="5" t="s">
        <v>612</v>
      </c>
      <c r="T47" s="5" t="s">
        <v>206</v>
      </c>
      <c r="U47" s="5" t="s">
        <v>206</v>
      </c>
      <c r="V47" s="5" t="s">
        <v>704</v>
      </c>
      <c r="W47" s="118">
        <v>1000000</v>
      </c>
      <c r="X47" s="5">
        <v>0</v>
      </c>
      <c r="Y47" s="5">
        <v>0</v>
      </c>
      <c r="Z47" s="5">
        <v>0</v>
      </c>
      <c r="AA47" s="107">
        <v>0</v>
      </c>
      <c r="AB47" s="99">
        <v>1000000</v>
      </c>
      <c r="AC47" s="99"/>
      <c r="AD47" s="107" t="s">
        <v>616</v>
      </c>
      <c r="AE47" s="82" t="s">
        <v>58</v>
      </c>
    </row>
    <row r="48" spans="1:31">
      <c r="A48" s="76">
        <v>45138</v>
      </c>
      <c r="B48" s="117" t="s">
        <v>703</v>
      </c>
      <c r="C48" s="5" t="s">
        <v>14</v>
      </c>
      <c r="D48" s="5" t="s">
        <v>702</v>
      </c>
      <c r="E48" s="5" t="s">
        <v>701</v>
      </c>
      <c r="F48" s="95" t="s">
        <v>575</v>
      </c>
      <c r="G48" s="5" t="s">
        <v>236</v>
      </c>
      <c r="H48" s="8" t="s">
        <v>428</v>
      </c>
      <c r="I48" s="88" t="s">
        <v>617</v>
      </c>
      <c r="J48" s="116" t="s">
        <v>700</v>
      </c>
      <c r="K48" s="5" t="s">
        <v>699</v>
      </c>
      <c r="L48" s="116" t="s">
        <v>700</v>
      </c>
      <c r="M48" s="5" t="s">
        <v>699</v>
      </c>
      <c r="N48" s="115" t="s">
        <v>206</v>
      </c>
      <c r="O48" s="115">
        <v>0</v>
      </c>
      <c r="P48" s="5">
        <v>0</v>
      </c>
      <c r="Q48" s="5">
        <v>0</v>
      </c>
      <c r="R48" s="5">
        <v>0</v>
      </c>
      <c r="S48" s="5" t="s">
        <v>612</v>
      </c>
      <c r="T48" s="5" t="s">
        <v>206</v>
      </c>
      <c r="U48" s="5" t="s">
        <v>206</v>
      </c>
      <c r="V48" s="5"/>
      <c r="W48" s="5"/>
      <c r="X48" s="5"/>
      <c r="Y48" s="5"/>
      <c r="Z48" s="5"/>
      <c r="AA48" s="5"/>
      <c r="AB48" s="5"/>
      <c r="AC48" s="5"/>
      <c r="AD48" s="107"/>
      <c r="AE48" s="101" t="s">
        <v>48</v>
      </c>
    </row>
    <row r="49" spans="1:31">
      <c r="A49" s="102" t="s">
        <v>423</v>
      </c>
      <c r="B49" s="66"/>
      <c r="C49" s="5"/>
      <c r="D49" s="5"/>
      <c r="E49" s="5"/>
      <c r="F49" s="95"/>
      <c r="G49" s="5"/>
      <c r="H49" s="8"/>
      <c r="I49" s="115"/>
      <c r="J49" s="5"/>
      <c r="K49" s="5"/>
      <c r="L49" s="5"/>
      <c r="M49" s="5"/>
      <c r="N49" s="5"/>
      <c r="O49" s="5"/>
      <c r="P49" s="5"/>
      <c r="Q49" s="5"/>
      <c r="R49" s="5"/>
      <c r="S49" s="5"/>
      <c r="T49" s="5"/>
      <c r="U49" s="5"/>
      <c r="V49" s="5"/>
      <c r="W49" s="5"/>
      <c r="X49" s="5"/>
      <c r="Y49" s="5"/>
      <c r="Z49" s="5"/>
      <c r="AA49" s="5"/>
      <c r="AB49" s="5"/>
      <c r="AC49" s="5"/>
      <c r="AD49" s="5"/>
      <c r="AE49" s="82"/>
    </row>
    <row r="50" spans="1:31" ht="15">
      <c r="A50" s="113">
        <v>45141</v>
      </c>
      <c r="B50" s="112">
        <v>0.41666666666666669</v>
      </c>
      <c r="C50" s="8" t="s">
        <v>16</v>
      </c>
      <c r="D50" s="8" t="s">
        <v>698</v>
      </c>
      <c r="E50" s="8" t="s">
        <v>697</v>
      </c>
      <c r="F50" s="109" t="s">
        <v>576</v>
      </c>
      <c r="G50" s="8" t="s">
        <v>557</v>
      </c>
      <c r="H50" s="8" t="s">
        <v>556</v>
      </c>
      <c r="I50" s="87" t="s">
        <v>555</v>
      </c>
      <c r="J50" s="8" t="s">
        <v>662</v>
      </c>
      <c r="K50" s="8">
        <v>14281005</v>
      </c>
      <c r="L50" s="8" t="s">
        <v>661</v>
      </c>
      <c r="M50" s="8">
        <v>10838644773</v>
      </c>
      <c r="N50" s="88" t="s">
        <v>206</v>
      </c>
      <c r="O50" s="88">
        <v>0</v>
      </c>
      <c r="P50" s="8">
        <v>0</v>
      </c>
      <c r="Q50" s="8">
        <v>0</v>
      </c>
      <c r="R50" s="8">
        <v>0</v>
      </c>
      <c r="S50" s="8" t="s">
        <v>612</v>
      </c>
      <c r="T50" s="8" t="s">
        <v>206</v>
      </c>
      <c r="U50" s="8" t="s">
        <v>206</v>
      </c>
      <c r="V50" s="8"/>
      <c r="W50" s="8"/>
      <c r="X50" s="8"/>
      <c r="Y50" s="8"/>
      <c r="Z50" s="8"/>
      <c r="AA50" s="8"/>
      <c r="AB50" s="8"/>
      <c r="AC50" s="8"/>
      <c r="AD50" s="8"/>
      <c r="AE50" s="114" t="s">
        <v>48</v>
      </c>
    </row>
    <row r="51" spans="1:31" ht="15">
      <c r="A51" s="113">
        <v>45144</v>
      </c>
      <c r="B51" s="112">
        <v>0.39583333333333331</v>
      </c>
      <c r="C51" s="8" t="s">
        <v>20</v>
      </c>
      <c r="D51" s="8" t="s">
        <v>696</v>
      </c>
      <c r="E51" s="8" t="s">
        <v>695</v>
      </c>
      <c r="F51" s="109" t="s">
        <v>575</v>
      </c>
      <c r="G51" s="8" t="s">
        <v>651</v>
      </c>
      <c r="H51" s="8" t="s">
        <v>428</v>
      </c>
      <c r="I51" s="87" t="s">
        <v>621</v>
      </c>
      <c r="J51" s="62" t="s">
        <v>622</v>
      </c>
      <c r="K51" s="62">
        <v>1083876680</v>
      </c>
      <c r="L51" s="62" t="s">
        <v>694</v>
      </c>
      <c r="M51" s="111">
        <v>12264916</v>
      </c>
      <c r="N51" s="88" t="s">
        <v>206</v>
      </c>
      <c r="O51" s="88">
        <v>0</v>
      </c>
      <c r="P51" s="8">
        <v>0</v>
      </c>
      <c r="Q51" s="8">
        <v>0</v>
      </c>
      <c r="R51" s="8">
        <v>1</v>
      </c>
      <c r="S51" s="8" t="s">
        <v>639</v>
      </c>
      <c r="T51" s="8" t="s">
        <v>206</v>
      </c>
      <c r="U51" s="8" t="s">
        <v>50</v>
      </c>
      <c r="V51" s="8" t="s">
        <v>693</v>
      </c>
      <c r="W51" s="104">
        <v>500</v>
      </c>
      <c r="X51" s="57">
        <v>0</v>
      </c>
      <c r="Y51" s="57">
        <v>0</v>
      </c>
      <c r="Z51" s="57">
        <v>0</v>
      </c>
      <c r="AA51" s="104">
        <v>500</v>
      </c>
      <c r="AB51" s="57">
        <v>0</v>
      </c>
      <c r="AC51" s="57">
        <v>0</v>
      </c>
      <c r="AD51" s="104">
        <v>500</v>
      </c>
      <c r="AE51" s="103" t="s">
        <v>58</v>
      </c>
    </row>
    <row r="52" spans="1:31" ht="15">
      <c r="A52" s="91">
        <v>45159</v>
      </c>
      <c r="B52" s="8" t="s">
        <v>624</v>
      </c>
      <c r="C52" s="8" t="s">
        <v>14</v>
      </c>
      <c r="D52" s="8" t="s">
        <v>692</v>
      </c>
      <c r="E52" s="8" t="s">
        <v>201</v>
      </c>
      <c r="F52" s="109" t="s">
        <v>575</v>
      </c>
      <c r="G52" s="8" t="s">
        <v>201</v>
      </c>
      <c r="H52" s="8" t="s">
        <v>691</v>
      </c>
      <c r="I52" s="88" t="s">
        <v>462</v>
      </c>
      <c r="J52" s="8" t="s">
        <v>690</v>
      </c>
      <c r="K52" s="62">
        <v>4948630</v>
      </c>
      <c r="L52" s="8" t="s">
        <v>689</v>
      </c>
      <c r="M52" s="110">
        <v>10519242</v>
      </c>
      <c r="N52" s="88" t="s">
        <v>206</v>
      </c>
      <c r="O52" s="8">
        <v>0</v>
      </c>
      <c r="P52" s="8">
        <v>0</v>
      </c>
      <c r="Q52" s="8">
        <v>0</v>
      </c>
      <c r="R52" s="8">
        <v>0</v>
      </c>
      <c r="S52" s="8" t="s">
        <v>612</v>
      </c>
      <c r="T52" s="8" t="s">
        <v>206</v>
      </c>
      <c r="U52" s="8" t="s">
        <v>206</v>
      </c>
      <c r="V52" s="8" t="s">
        <v>688</v>
      </c>
      <c r="W52" s="57">
        <v>0</v>
      </c>
      <c r="X52" s="57">
        <v>0</v>
      </c>
      <c r="Y52" s="57">
        <v>0</v>
      </c>
      <c r="Z52" s="57">
        <v>0</v>
      </c>
      <c r="AA52" s="104">
        <v>0</v>
      </c>
      <c r="AB52" s="57">
        <v>0</v>
      </c>
      <c r="AC52" s="57">
        <v>0</v>
      </c>
      <c r="AD52" s="104">
        <v>0</v>
      </c>
      <c r="AE52" s="103" t="s">
        <v>58</v>
      </c>
    </row>
    <row r="53" spans="1:31" ht="15">
      <c r="A53" s="91">
        <v>45159</v>
      </c>
      <c r="B53" s="6">
        <v>0.72083333333333333</v>
      </c>
      <c r="C53" s="8" t="s">
        <v>14</v>
      </c>
      <c r="D53" s="8" t="s">
        <v>687</v>
      </c>
      <c r="E53" s="8" t="s">
        <v>686</v>
      </c>
      <c r="F53" s="109" t="s">
        <v>576</v>
      </c>
      <c r="G53" s="8" t="s">
        <v>557</v>
      </c>
      <c r="H53" s="8" t="s">
        <v>556</v>
      </c>
      <c r="I53" s="87" t="s">
        <v>555</v>
      </c>
      <c r="J53" s="8" t="s">
        <v>662</v>
      </c>
      <c r="K53" s="8">
        <v>14281005</v>
      </c>
      <c r="L53" s="8" t="s">
        <v>661</v>
      </c>
      <c r="M53" s="8">
        <v>10838644773</v>
      </c>
      <c r="N53" s="88" t="s">
        <v>206</v>
      </c>
      <c r="O53" s="8">
        <v>0</v>
      </c>
      <c r="P53" s="8">
        <v>0</v>
      </c>
      <c r="Q53" s="8">
        <v>0</v>
      </c>
      <c r="R53" s="8">
        <v>0</v>
      </c>
      <c r="S53" s="8" t="s">
        <v>612</v>
      </c>
      <c r="T53" s="8" t="s">
        <v>206</v>
      </c>
      <c r="U53" s="8" t="s">
        <v>206</v>
      </c>
      <c r="V53" s="8" t="s">
        <v>685</v>
      </c>
      <c r="W53" s="104">
        <v>800</v>
      </c>
      <c r="X53" s="57">
        <v>0</v>
      </c>
      <c r="Y53" s="57">
        <v>0</v>
      </c>
      <c r="Z53" s="57">
        <v>0</v>
      </c>
      <c r="AA53" s="104">
        <v>800</v>
      </c>
      <c r="AB53" s="57">
        <v>0</v>
      </c>
      <c r="AC53" s="57">
        <v>0</v>
      </c>
      <c r="AD53" s="104">
        <v>800</v>
      </c>
      <c r="AE53" s="103" t="s">
        <v>58</v>
      </c>
    </row>
    <row r="54" spans="1:31">
      <c r="A54" s="102" t="s">
        <v>628</v>
      </c>
      <c r="B54" s="5"/>
      <c r="C54" s="5"/>
      <c r="D54" s="5"/>
      <c r="E54" s="5"/>
      <c r="F54" s="95"/>
      <c r="G54" s="5"/>
      <c r="H54" s="8"/>
      <c r="I54" s="5"/>
      <c r="J54" s="5"/>
      <c r="K54" s="5"/>
      <c r="L54" s="5"/>
      <c r="M54" s="5"/>
      <c r="N54" s="5"/>
      <c r="O54" s="5"/>
      <c r="P54" s="5"/>
      <c r="Q54" s="5"/>
      <c r="R54" s="5"/>
      <c r="S54" s="5"/>
      <c r="T54" s="5"/>
      <c r="U54" s="5"/>
      <c r="V54" s="5"/>
      <c r="W54" s="5"/>
      <c r="X54" s="99"/>
      <c r="Y54" s="99"/>
      <c r="Z54" s="99"/>
      <c r="AA54" s="107"/>
      <c r="AB54" s="99"/>
      <c r="AC54" s="99"/>
      <c r="AD54" s="104"/>
      <c r="AE54" s="61"/>
    </row>
    <row r="55" spans="1:31">
      <c r="A55" s="91">
        <v>45170</v>
      </c>
      <c r="B55" s="100">
        <v>0.57291666666666663</v>
      </c>
      <c r="C55" s="5" t="s">
        <v>18</v>
      </c>
      <c r="D55" s="5" t="s">
        <v>684</v>
      </c>
      <c r="E55" s="5" t="s">
        <v>683</v>
      </c>
      <c r="F55" s="95" t="s">
        <v>576</v>
      </c>
      <c r="G55" s="5" t="s">
        <v>557</v>
      </c>
      <c r="H55" s="8" t="s">
        <v>556</v>
      </c>
      <c r="I55" s="5" t="s">
        <v>682</v>
      </c>
      <c r="J55" s="5" t="s">
        <v>681</v>
      </c>
      <c r="K55" s="5">
        <v>4929418</v>
      </c>
      <c r="L55" s="5" t="s">
        <v>680</v>
      </c>
      <c r="M55" s="5">
        <v>12225701</v>
      </c>
      <c r="N55" s="5" t="s">
        <v>206</v>
      </c>
      <c r="O55" s="5">
        <v>0</v>
      </c>
      <c r="P55" s="5">
        <v>0</v>
      </c>
      <c r="Q55" s="5">
        <v>0</v>
      </c>
      <c r="R55" s="5">
        <v>0</v>
      </c>
      <c r="S55" s="5" t="s">
        <v>612</v>
      </c>
      <c r="T55" s="5" t="s">
        <v>206</v>
      </c>
      <c r="U55" s="5" t="s">
        <v>206</v>
      </c>
      <c r="V55" s="5" t="s">
        <v>679</v>
      </c>
      <c r="W55" s="108">
        <v>150</v>
      </c>
      <c r="X55" s="99">
        <v>0</v>
      </c>
      <c r="Y55" s="99">
        <v>0</v>
      </c>
      <c r="Z55" s="99">
        <v>0</v>
      </c>
      <c r="AA55" s="107">
        <v>0</v>
      </c>
      <c r="AB55" s="105">
        <v>150</v>
      </c>
      <c r="AC55" s="99">
        <v>0</v>
      </c>
      <c r="AD55" s="106">
        <v>150</v>
      </c>
      <c r="AE55" s="103" t="s">
        <v>58</v>
      </c>
    </row>
    <row r="56" spans="1:31">
      <c r="A56" s="91">
        <v>45170</v>
      </c>
      <c r="B56" s="100">
        <v>0.80208333333333337</v>
      </c>
      <c r="C56" s="5" t="s">
        <v>18</v>
      </c>
      <c r="D56" s="5" t="s">
        <v>678</v>
      </c>
      <c r="E56" s="5" t="s">
        <v>677</v>
      </c>
      <c r="F56" s="95" t="s">
        <v>575</v>
      </c>
      <c r="G56" s="5" t="s">
        <v>594</v>
      </c>
      <c r="H56" s="8" t="s">
        <v>428</v>
      </c>
      <c r="I56" s="5" t="s">
        <v>676</v>
      </c>
      <c r="J56" s="5" t="s">
        <v>675</v>
      </c>
      <c r="K56" s="5">
        <v>1026589273</v>
      </c>
      <c r="L56" s="5" t="s">
        <v>674</v>
      </c>
      <c r="M56" s="5">
        <v>1085255317</v>
      </c>
      <c r="N56" s="5" t="s">
        <v>206</v>
      </c>
      <c r="O56" s="5">
        <v>0</v>
      </c>
      <c r="P56" s="5">
        <v>0</v>
      </c>
      <c r="Q56" s="5">
        <v>0</v>
      </c>
      <c r="R56" s="5">
        <v>0</v>
      </c>
      <c r="S56" s="5" t="s">
        <v>673</v>
      </c>
      <c r="T56" s="5" t="s">
        <v>206</v>
      </c>
      <c r="U56" s="5" t="s">
        <v>206</v>
      </c>
      <c r="V56" s="5" t="s">
        <v>672</v>
      </c>
      <c r="W56" s="105">
        <v>100</v>
      </c>
      <c r="X56" s="99">
        <v>0</v>
      </c>
      <c r="Y56" s="99">
        <v>0</v>
      </c>
      <c r="Z56" s="99">
        <v>0</v>
      </c>
      <c r="AA56" s="105">
        <v>100</v>
      </c>
      <c r="AB56" s="99">
        <v>0</v>
      </c>
      <c r="AC56" s="99">
        <v>0</v>
      </c>
      <c r="AD56" s="104">
        <v>100</v>
      </c>
      <c r="AE56" s="103" t="s">
        <v>58</v>
      </c>
    </row>
    <row r="57" spans="1:31">
      <c r="A57" s="98">
        <v>45181</v>
      </c>
      <c r="B57" s="5" t="s">
        <v>671</v>
      </c>
      <c r="C57" s="5" t="s">
        <v>15</v>
      </c>
      <c r="D57" s="5" t="s">
        <v>670</v>
      </c>
      <c r="E57" s="5" t="s">
        <v>669</v>
      </c>
      <c r="F57" s="95" t="s">
        <v>576</v>
      </c>
      <c r="G57" s="5" t="s">
        <v>557</v>
      </c>
      <c r="H57" s="8" t="s">
        <v>549</v>
      </c>
      <c r="I57" s="5" t="s">
        <v>574</v>
      </c>
      <c r="J57" s="5" t="s">
        <v>668</v>
      </c>
      <c r="K57" s="5">
        <v>12263513</v>
      </c>
      <c r="L57" s="5" t="s">
        <v>667</v>
      </c>
      <c r="M57" s="5">
        <v>1083868558</v>
      </c>
      <c r="N57" s="5">
        <v>1583303</v>
      </c>
      <c r="O57" s="5" t="s">
        <v>666</v>
      </c>
      <c r="P57" s="5">
        <v>1</v>
      </c>
      <c r="Q57" s="5">
        <v>1</v>
      </c>
      <c r="R57" s="5">
        <v>0</v>
      </c>
      <c r="S57" s="5" t="s">
        <v>665</v>
      </c>
      <c r="T57" s="5" t="s">
        <v>551</v>
      </c>
      <c r="U57" s="5" t="s">
        <v>550</v>
      </c>
      <c r="V57" s="5"/>
      <c r="W57" s="5"/>
      <c r="X57" s="5"/>
      <c r="Y57" s="5"/>
      <c r="Z57" s="5"/>
      <c r="AA57" s="5"/>
      <c r="AB57" s="5"/>
      <c r="AC57" s="5"/>
      <c r="AD57" s="8"/>
      <c r="AE57" s="101" t="s">
        <v>48</v>
      </c>
    </row>
    <row r="58" spans="1:31">
      <c r="A58" s="98">
        <v>45195</v>
      </c>
      <c r="B58" s="100">
        <v>0.77083333333333337</v>
      </c>
      <c r="C58" s="5" t="s">
        <v>15</v>
      </c>
      <c r="D58" s="5" t="s">
        <v>664</v>
      </c>
      <c r="E58" s="5" t="s">
        <v>663</v>
      </c>
      <c r="F58" s="95" t="s">
        <v>576</v>
      </c>
      <c r="G58" s="5" t="s">
        <v>557</v>
      </c>
      <c r="H58" s="8" t="s">
        <v>549</v>
      </c>
      <c r="I58" s="87" t="s">
        <v>555</v>
      </c>
      <c r="J58" s="8" t="s">
        <v>662</v>
      </c>
      <c r="K58" s="8">
        <v>14281005</v>
      </c>
      <c r="L58" s="8" t="s">
        <v>661</v>
      </c>
      <c r="M58" s="8">
        <v>10838644773</v>
      </c>
      <c r="N58" s="5" t="s">
        <v>206</v>
      </c>
      <c r="O58" s="5">
        <v>0</v>
      </c>
      <c r="P58" s="5">
        <v>0</v>
      </c>
      <c r="Q58" s="5">
        <v>0</v>
      </c>
      <c r="R58" s="5">
        <v>0</v>
      </c>
      <c r="S58" s="5" t="s">
        <v>660</v>
      </c>
      <c r="T58" s="5" t="s">
        <v>206</v>
      </c>
      <c r="U58" s="5" t="s">
        <v>206</v>
      </c>
      <c r="V58" s="5"/>
      <c r="W58" s="5"/>
      <c r="X58" s="5"/>
      <c r="Y58" s="5"/>
      <c r="Z58" s="5"/>
      <c r="AA58" s="5"/>
      <c r="AB58" s="5"/>
      <c r="AC58" s="5"/>
      <c r="AD58" s="5"/>
      <c r="AE58" s="101" t="s">
        <v>48</v>
      </c>
    </row>
    <row r="59" spans="1:31">
      <c r="A59" s="102" t="s">
        <v>629</v>
      </c>
      <c r="B59" s="5"/>
      <c r="C59" s="5"/>
      <c r="D59" s="5"/>
      <c r="E59" s="5"/>
      <c r="F59" s="95"/>
      <c r="G59" s="5"/>
      <c r="H59" s="8"/>
      <c r="I59" s="5"/>
      <c r="J59" s="5"/>
      <c r="K59" s="5"/>
      <c r="L59" s="5"/>
      <c r="M59" s="5"/>
      <c r="N59" s="5"/>
      <c r="O59" s="5"/>
      <c r="P59" s="5"/>
      <c r="Q59" s="5"/>
      <c r="R59" s="5"/>
      <c r="S59" s="5"/>
      <c r="T59" s="5"/>
      <c r="U59" s="5"/>
      <c r="V59" s="5"/>
      <c r="W59" s="5"/>
      <c r="X59" s="5"/>
      <c r="Y59" s="5"/>
      <c r="Z59" s="5"/>
      <c r="AA59" s="5"/>
      <c r="AB59" s="5"/>
      <c r="AC59" s="5"/>
      <c r="AD59" s="5"/>
      <c r="AE59" s="82"/>
    </row>
    <row r="60" spans="1:31">
      <c r="A60" s="98">
        <v>45201</v>
      </c>
      <c r="B60" s="100">
        <v>0.43055555555555558</v>
      </c>
      <c r="C60" s="5" t="s">
        <v>14</v>
      </c>
      <c r="D60" s="5" t="s">
        <v>659</v>
      </c>
      <c r="E60" s="5" t="s">
        <v>658</v>
      </c>
      <c r="F60" s="95" t="s">
        <v>575</v>
      </c>
      <c r="G60" s="5" t="s">
        <v>657</v>
      </c>
      <c r="H60" s="8" t="s">
        <v>549</v>
      </c>
      <c r="I60" s="5" t="s">
        <v>656</v>
      </c>
      <c r="J60" s="5" t="s">
        <v>655</v>
      </c>
      <c r="K60" s="5" t="s">
        <v>578</v>
      </c>
      <c r="L60" s="5" t="s">
        <v>654</v>
      </c>
      <c r="M60" s="9" t="s">
        <v>525</v>
      </c>
      <c r="N60" s="5" t="s">
        <v>206</v>
      </c>
      <c r="O60" s="5" t="s">
        <v>206</v>
      </c>
      <c r="P60" s="5">
        <v>0</v>
      </c>
      <c r="Q60" s="5">
        <v>0</v>
      </c>
      <c r="R60" s="5">
        <v>0</v>
      </c>
      <c r="S60" s="5" t="s">
        <v>612</v>
      </c>
      <c r="T60" s="5" t="s">
        <v>206</v>
      </c>
      <c r="U60" s="5"/>
      <c r="V60" s="5"/>
      <c r="W60" s="5"/>
      <c r="X60" s="5"/>
      <c r="Y60" s="5"/>
      <c r="Z60" s="5"/>
      <c r="AA60" s="5"/>
      <c r="AB60" s="5"/>
      <c r="AC60" s="5"/>
      <c r="AD60" s="5"/>
      <c r="AE60" s="101" t="s">
        <v>48</v>
      </c>
    </row>
    <row r="61" spans="1:31">
      <c r="A61" s="98">
        <v>45201</v>
      </c>
      <c r="B61" s="100">
        <v>0.61111111111111105</v>
      </c>
      <c r="C61" s="5" t="s">
        <v>14</v>
      </c>
      <c r="D61" s="5" t="s">
        <v>653</v>
      </c>
      <c r="E61" s="5" t="s">
        <v>652</v>
      </c>
      <c r="F61" s="95" t="s">
        <v>576</v>
      </c>
      <c r="G61" s="5" t="s">
        <v>651</v>
      </c>
      <c r="H61" s="8" t="s">
        <v>428</v>
      </c>
      <c r="I61" s="5" t="s">
        <v>650</v>
      </c>
      <c r="J61" s="5" t="s">
        <v>649</v>
      </c>
      <c r="K61" s="5" t="s">
        <v>648</v>
      </c>
      <c r="L61" s="5" t="s">
        <v>647</v>
      </c>
      <c r="M61" s="5">
        <v>18153134</v>
      </c>
      <c r="N61" s="5">
        <v>7583317</v>
      </c>
      <c r="O61" s="5" t="s">
        <v>646</v>
      </c>
      <c r="P61" s="5">
        <v>0</v>
      </c>
      <c r="Q61" s="5">
        <v>1</v>
      </c>
      <c r="R61" s="5">
        <v>2</v>
      </c>
      <c r="S61" s="5" t="s">
        <v>639</v>
      </c>
      <c r="T61" s="5" t="s">
        <v>225</v>
      </c>
      <c r="U61" s="5" t="s">
        <v>225</v>
      </c>
      <c r="V61" s="5"/>
      <c r="W61" s="5"/>
      <c r="X61" s="5"/>
      <c r="Y61" s="5"/>
      <c r="Z61" s="5"/>
      <c r="AA61" s="5"/>
      <c r="AB61" s="5"/>
      <c r="AC61" s="5"/>
      <c r="AD61" s="5"/>
      <c r="AE61" s="101" t="s">
        <v>48</v>
      </c>
    </row>
    <row r="62" spans="1:31">
      <c r="A62" s="98">
        <v>45202</v>
      </c>
      <c r="B62" s="100">
        <v>0.39583333333333331</v>
      </c>
      <c r="C62" s="5" t="s">
        <v>15</v>
      </c>
      <c r="D62" s="5" t="s">
        <v>645</v>
      </c>
      <c r="E62" s="5" t="s">
        <v>644</v>
      </c>
      <c r="F62" s="95" t="s">
        <v>576</v>
      </c>
      <c r="G62" s="5" t="s">
        <v>557</v>
      </c>
      <c r="H62" s="8" t="s">
        <v>549</v>
      </c>
      <c r="I62" s="5" t="s">
        <v>643</v>
      </c>
      <c r="J62" s="2" t="s">
        <v>642</v>
      </c>
      <c r="K62" s="2" t="s">
        <v>641</v>
      </c>
      <c r="L62" s="5" t="s">
        <v>640</v>
      </c>
      <c r="M62" s="5" t="s">
        <v>577</v>
      </c>
      <c r="N62" s="5" t="s">
        <v>206</v>
      </c>
      <c r="O62" s="5">
        <v>0</v>
      </c>
      <c r="P62" s="5">
        <v>0</v>
      </c>
      <c r="Q62" s="5">
        <v>0</v>
      </c>
      <c r="R62" s="5">
        <v>2</v>
      </c>
      <c r="S62" s="5" t="s">
        <v>639</v>
      </c>
      <c r="T62" s="5" t="s">
        <v>206</v>
      </c>
      <c r="U62" s="5" t="s">
        <v>206</v>
      </c>
      <c r="V62" s="5" t="s">
        <v>638</v>
      </c>
      <c r="W62" s="5">
        <v>200</v>
      </c>
      <c r="X62" s="5">
        <v>0</v>
      </c>
      <c r="Y62" s="5">
        <v>0</v>
      </c>
      <c r="Z62" s="5">
        <v>0</v>
      </c>
      <c r="AA62" s="5">
        <v>0</v>
      </c>
      <c r="AB62" s="99">
        <v>200000</v>
      </c>
      <c r="AC62" s="5">
        <v>0</v>
      </c>
      <c r="AD62" s="99">
        <v>200000</v>
      </c>
      <c r="AE62" s="82" t="s">
        <v>58</v>
      </c>
    </row>
    <row r="63" spans="1:31">
      <c r="A63" s="98">
        <v>45213</v>
      </c>
      <c r="B63" s="5" t="s">
        <v>637</v>
      </c>
      <c r="C63" s="5" t="s">
        <v>19</v>
      </c>
      <c r="D63" s="5" t="s">
        <v>636</v>
      </c>
      <c r="E63" s="5" t="s">
        <v>635</v>
      </c>
      <c r="F63" s="95" t="s">
        <v>576</v>
      </c>
      <c r="G63" s="5" t="s">
        <v>557</v>
      </c>
      <c r="H63" s="8" t="s">
        <v>549</v>
      </c>
      <c r="I63" s="5" t="s">
        <v>634</v>
      </c>
      <c r="J63" s="5" t="s">
        <v>633</v>
      </c>
      <c r="K63" s="5"/>
      <c r="L63" s="5" t="s">
        <v>632</v>
      </c>
      <c r="M63" s="5"/>
      <c r="N63" s="5" t="s">
        <v>206</v>
      </c>
      <c r="O63" s="5">
        <v>0</v>
      </c>
      <c r="P63" s="5">
        <v>0</v>
      </c>
      <c r="Q63" s="5">
        <v>0</v>
      </c>
      <c r="R63" s="5">
        <v>0</v>
      </c>
      <c r="S63" s="5" t="s">
        <v>612</v>
      </c>
      <c r="T63" s="5">
        <v>0</v>
      </c>
      <c r="U63" s="5">
        <v>0</v>
      </c>
      <c r="V63" s="5">
        <v>0</v>
      </c>
      <c r="W63" s="5">
        <v>0</v>
      </c>
      <c r="X63" s="5">
        <v>0</v>
      </c>
      <c r="Y63" s="5">
        <v>0</v>
      </c>
      <c r="Z63" s="5">
        <v>0</v>
      </c>
      <c r="AA63" s="5">
        <v>0</v>
      </c>
      <c r="AB63" s="5">
        <v>0</v>
      </c>
      <c r="AC63" s="5">
        <v>0</v>
      </c>
      <c r="AD63" s="5">
        <v>0</v>
      </c>
      <c r="AE63" s="82" t="s">
        <v>48</v>
      </c>
    </row>
    <row r="64" spans="1:31">
      <c r="A64" s="97"/>
      <c r="B64" s="5"/>
      <c r="C64" s="5"/>
      <c r="D64" s="5"/>
      <c r="E64" s="5"/>
      <c r="F64" s="95"/>
      <c r="G64" s="5"/>
      <c r="H64" s="8"/>
      <c r="I64" s="5"/>
      <c r="J64" s="5"/>
      <c r="K64" s="5"/>
      <c r="L64" s="5"/>
      <c r="M64" s="5"/>
      <c r="N64" s="5"/>
      <c r="O64" s="5"/>
      <c r="P64" s="5"/>
      <c r="Q64" s="5"/>
      <c r="R64" s="5"/>
      <c r="S64" s="5"/>
      <c r="T64" s="5"/>
      <c r="U64" s="5"/>
      <c r="V64" s="5"/>
      <c r="W64" s="5"/>
      <c r="X64" s="5"/>
      <c r="Y64" s="5"/>
      <c r="Z64" s="5"/>
      <c r="AA64" s="5"/>
      <c r="AB64" s="5"/>
      <c r="AC64" s="5"/>
      <c r="AD64" s="5"/>
      <c r="AE64" s="82"/>
    </row>
    <row r="65" spans="1:31">
      <c r="A65" s="97"/>
      <c r="B65" s="5"/>
      <c r="C65" s="5"/>
      <c r="D65" s="5"/>
      <c r="E65" s="5"/>
      <c r="F65" s="95"/>
      <c r="G65" s="5"/>
      <c r="H65" s="8"/>
      <c r="I65" s="5"/>
      <c r="J65" s="5"/>
      <c r="K65" s="5"/>
      <c r="L65" s="5"/>
      <c r="M65" s="5"/>
      <c r="N65" s="5"/>
      <c r="O65" s="5"/>
      <c r="P65" s="5"/>
      <c r="Q65" s="5"/>
      <c r="R65" s="5"/>
      <c r="S65" s="5"/>
      <c r="T65" s="5"/>
      <c r="U65" s="5"/>
      <c r="V65" s="5"/>
      <c r="W65" s="5"/>
      <c r="X65" s="5"/>
      <c r="Y65" s="5"/>
      <c r="Z65" s="5"/>
      <c r="AA65" s="5"/>
      <c r="AB65" s="5"/>
      <c r="AC65" s="5"/>
      <c r="AD65" s="5"/>
      <c r="AE65" s="82"/>
    </row>
    <row r="66" spans="1:31">
      <c r="A66" s="97"/>
      <c r="B66" s="5"/>
      <c r="C66" s="5"/>
      <c r="D66" s="5"/>
      <c r="E66" s="5"/>
      <c r="F66" s="95"/>
      <c r="G66" s="5"/>
      <c r="H66" s="8"/>
      <c r="I66" s="5"/>
      <c r="J66" s="5"/>
      <c r="K66" s="5"/>
      <c r="L66" s="5"/>
      <c r="M66" s="5"/>
      <c r="N66" s="5"/>
      <c r="O66" s="5"/>
      <c r="P66" s="5"/>
      <c r="Q66" s="5"/>
      <c r="R66" s="5"/>
      <c r="S66" s="5"/>
      <c r="T66" s="5"/>
      <c r="U66" s="5"/>
      <c r="V66" s="5"/>
      <c r="W66" s="5"/>
      <c r="X66" s="5"/>
      <c r="Y66" s="5"/>
      <c r="Z66" s="5"/>
      <c r="AA66" s="5"/>
      <c r="AB66" s="5"/>
      <c r="AC66" s="5"/>
      <c r="AD66" s="5"/>
      <c r="AE66" s="82"/>
    </row>
    <row r="67" spans="1:31">
      <c r="A67" s="97"/>
      <c r="B67" s="5"/>
      <c r="C67" s="5"/>
      <c r="D67" s="5"/>
      <c r="E67" s="5"/>
      <c r="F67" s="95"/>
      <c r="G67" s="5"/>
      <c r="H67" s="8"/>
      <c r="I67" s="5"/>
      <c r="J67" s="5"/>
      <c r="K67" s="5"/>
      <c r="L67" s="5"/>
      <c r="M67" s="5"/>
      <c r="N67" s="5"/>
      <c r="O67" s="5"/>
      <c r="P67" s="5"/>
      <c r="Q67" s="5"/>
      <c r="R67" s="5"/>
      <c r="S67" s="5"/>
      <c r="T67" s="5"/>
      <c r="U67" s="5"/>
      <c r="V67" s="5"/>
      <c r="W67" s="5"/>
      <c r="X67" s="5"/>
      <c r="Y67" s="5"/>
      <c r="Z67" s="5"/>
      <c r="AA67" s="5"/>
      <c r="AB67" s="5"/>
      <c r="AC67" s="5"/>
      <c r="AD67" s="5"/>
      <c r="AE67" s="82"/>
    </row>
    <row r="68" spans="1:31">
      <c r="A68" s="97"/>
      <c r="B68" s="5"/>
      <c r="C68" s="5"/>
      <c r="D68" s="5"/>
      <c r="E68" s="5"/>
      <c r="F68" s="95"/>
      <c r="G68" s="5"/>
      <c r="H68" s="8"/>
      <c r="I68" s="5"/>
      <c r="J68" s="5"/>
      <c r="K68" s="5"/>
      <c r="L68" s="5"/>
      <c r="M68" s="5"/>
      <c r="N68" s="5"/>
      <c r="O68" s="5"/>
      <c r="P68" s="5"/>
      <c r="Q68" s="5"/>
      <c r="R68" s="5"/>
      <c r="S68" s="5"/>
      <c r="T68" s="5"/>
      <c r="U68" s="5"/>
      <c r="V68" s="5"/>
      <c r="W68" s="5"/>
      <c r="X68" s="5"/>
      <c r="Y68" s="5"/>
      <c r="Z68" s="5"/>
      <c r="AA68" s="5"/>
      <c r="AB68" s="5"/>
      <c r="AC68" s="5"/>
      <c r="AD68" s="5"/>
      <c r="AE68" s="82"/>
    </row>
    <row r="69" spans="1:31" ht="16.5" thickBot="1">
      <c r="A69" s="96"/>
      <c r="B69" s="94"/>
      <c r="C69" s="94"/>
      <c r="D69" s="94"/>
      <c r="E69" s="94"/>
      <c r="F69" s="95"/>
      <c r="G69" s="94"/>
      <c r="H69" s="8"/>
      <c r="I69" s="94"/>
      <c r="J69" s="94"/>
      <c r="K69" s="94"/>
      <c r="L69" s="94"/>
      <c r="M69" s="94"/>
      <c r="N69" s="94"/>
      <c r="O69" s="94"/>
      <c r="P69" s="94"/>
      <c r="Q69" s="94"/>
      <c r="R69" s="94"/>
      <c r="S69" s="94"/>
      <c r="T69" s="94"/>
      <c r="U69" s="94"/>
      <c r="V69" s="94"/>
      <c r="W69" s="94"/>
      <c r="X69" s="94"/>
      <c r="Y69" s="94"/>
      <c r="Z69" s="94"/>
      <c r="AA69" s="94"/>
      <c r="AB69" s="94"/>
      <c r="AC69" s="94"/>
      <c r="AD69" s="94"/>
      <c r="AE69" s="93"/>
    </row>
    <row r="70" spans="1:31" ht="15">
      <c r="A70" s="157" t="s">
        <v>631</v>
      </c>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c r="AC70" s="157"/>
      <c r="AD70" s="157"/>
      <c r="AE70" s="157"/>
    </row>
  </sheetData>
  <autoFilter ref="A7:AE49">
    <filterColumn colId="15" showButton="0"/>
    <filterColumn colId="16" showButton="0"/>
    <filterColumn colId="17" showButton="0"/>
    <filterColumn colId="25" showButton="0"/>
    <filterColumn colId="26" showButton="0"/>
    <filterColumn colId="27" showButton="0"/>
  </autoFilter>
  <mergeCells count="30">
    <mergeCell ref="A1:C3"/>
    <mergeCell ref="A4:AE4"/>
    <mergeCell ref="P7:S7"/>
    <mergeCell ref="A7:A8"/>
    <mergeCell ref="B7:B8"/>
    <mergeCell ref="C7:C8"/>
    <mergeCell ref="D7:D8"/>
    <mergeCell ref="N7:N8"/>
    <mergeCell ref="O7:O8"/>
    <mergeCell ref="K7:K8"/>
    <mergeCell ref="L7:L8"/>
    <mergeCell ref="M7:M8"/>
    <mergeCell ref="T7:T8"/>
    <mergeCell ref="AE7:AE8"/>
    <mergeCell ref="A70:AE70"/>
    <mergeCell ref="D1:AE3"/>
    <mergeCell ref="Z7:AC7"/>
    <mergeCell ref="AD7:AD8"/>
    <mergeCell ref="B5:C5"/>
    <mergeCell ref="W7:W8"/>
    <mergeCell ref="X7:X8"/>
    <mergeCell ref="Y7:Y8"/>
    <mergeCell ref="U7:U8"/>
    <mergeCell ref="V7:V8"/>
    <mergeCell ref="J7:J8"/>
    <mergeCell ref="F7:F8"/>
    <mergeCell ref="G7:G8"/>
    <mergeCell ref="H7:H8"/>
    <mergeCell ref="I7:I8"/>
    <mergeCell ref="E7:E8"/>
  </mergeCells>
  <conditionalFormatting sqref="J48">
    <cfRule type="expression" dxfId="9" priority="10">
      <formula>ROW()=CELL("Fila")</formula>
    </cfRule>
  </conditionalFormatting>
  <conditionalFormatting sqref="J48">
    <cfRule type="expression" dxfId="8" priority="9">
      <formula>AND(ROW()=CELL("fila"),COLUMN()=CELL("columna"))</formula>
    </cfRule>
  </conditionalFormatting>
  <conditionalFormatting sqref="J48">
    <cfRule type="expression" dxfId="7" priority="8">
      <formula>AND(ROW()=CELL("fila"),COLUMN()=CELL("columna"))</formula>
    </cfRule>
  </conditionalFormatting>
  <conditionalFormatting sqref="L48">
    <cfRule type="expression" dxfId="6" priority="7">
      <formula>ROW()=CELL("Fila")</formula>
    </cfRule>
  </conditionalFormatting>
  <conditionalFormatting sqref="L48">
    <cfRule type="expression" dxfId="5" priority="6">
      <formula>AND(ROW()=CELL("fila"),COLUMN()=CELL("columna"))</formula>
    </cfRule>
  </conditionalFormatting>
  <conditionalFormatting sqref="L48">
    <cfRule type="expression" dxfId="4" priority="5">
      <formula>AND(ROW()=CELL("fila"),COLUMN()=CELL("columna"))</formula>
    </cfRule>
  </conditionalFormatting>
  <conditionalFormatting sqref="M52">
    <cfRule type="expression" dxfId="3" priority="4">
      <formula>ROW()=CELL("Fila")</formula>
    </cfRule>
  </conditionalFormatting>
  <conditionalFormatting sqref="M52">
    <cfRule type="expression" dxfId="2" priority="3">
      <formula>AND(ROW()=CELL("fila"),COLUMN()=CELL("columna"))</formula>
    </cfRule>
  </conditionalFormatting>
  <conditionalFormatting sqref="M13:M14">
    <cfRule type="expression" dxfId="1" priority="2">
      <formula>AND(ROW()=CELL("fila"),COLUMN()=CELL("columna"))</formula>
    </cfRule>
  </conditionalFormatting>
  <conditionalFormatting sqref="M35">
    <cfRule type="expression" dxfId="0" priority="1">
      <formula>AND(ROW()=CELL("fila"),COLUMN()=CELL("columna"))</formula>
    </cfRule>
  </conditionalFormatting>
  <pageMargins left="0.7" right="0.7" top="0.75" bottom="0.75" header="0.3" footer="0.3"/>
  <pageSetup scale="22"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38"/>
  <sheetViews>
    <sheetView tabSelected="1" view="pageBreakPreview" zoomScale="93" zoomScaleNormal="80" zoomScaleSheetLayoutView="93" workbookViewId="0">
      <selection activeCell="L3" sqref="L3"/>
    </sheetView>
  </sheetViews>
  <sheetFormatPr baseColWidth="10" defaultRowHeight="15"/>
  <cols>
    <col min="2" max="2" width="29.7109375" customWidth="1"/>
    <col min="10" max="10" width="14.140625" customWidth="1"/>
  </cols>
  <sheetData>
    <row r="3" spans="2:12">
      <c r="B3" s="136" t="s">
        <v>625</v>
      </c>
      <c r="C3" s="136">
        <v>34</v>
      </c>
      <c r="D3" s="137">
        <f>+C3/$C$6</f>
        <v>0.75555555555555554</v>
      </c>
      <c r="J3" s="136" t="s">
        <v>424</v>
      </c>
      <c r="K3" s="136">
        <v>3</v>
      </c>
      <c r="L3" s="137">
        <f>+K3/$K$15</f>
        <v>6.6666666666666666E-2</v>
      </c>
    </row>
    <row r="4" spans="2:12">
      <c r="B4" s="136" t="s">
        <v>626</v>
      </c>
      <c r="C4" s="136">
        <v>10</v>
      </c>
      <c r="D4" s="137">
        <f t="shared" ref="D4:D5" si="0">+C4/$C$6</f>
        <v>0.22222222222222221</v>
      </c>
      <c r="J4" s="136" t="s">
        <v>618</v>
      </c>
      <c r="K4" s="136">
        <v>6</v>
      </c>
      <c r="L4" s="137">
        <f t="shared" ref="L4:L14" si="1">+K4/$K$15</f>
        <v>0.13333333333333333</v>
      </c>
    </row>
    <row r="5" spans="2:12">
      <c r="B5" s="136" t="s">
        <v>627</v>
      </c>
      <c r="C5" s="136">
        <v>1</v>
      </c>
      <c r="D5" s="137">
        <f t="shared" si="0"/>
        <v>2.2222222222222223E-2</v>
      </c>
      <c r="J5" s="136" t="s">
        <v>487</v>
      </c>
      <c r="K5" s="136">
        <v>6</v>
      </c>
      <c r="L5" s="137">
        <f t="shared" si="1"/>
        <v>0.13333333333333333</v>
      </c>
    </row>
    <row r="6" spans="2:12">
      <c r="B6" s="136" t="s">
        <v>748</v>
      </c>
      <c r="C6" s="136">
        <f>+SUM(C3:C5)</f>
        <v>45</v>
      </c>
      <c r="D6" s="84"/>
      <c r="J6" s="136" t="s">
        <v>619</v>
      </c>
      <c r="K6" s="136">
        <v>2</v>
      </c>
      <c r="L6" s="137">
        <f t="shared" si="1"/>
        <v>4.4444444444444446E-2</v>
      </c>
    </row>
    <row r="7" spans="2:12">
      <c r="J7" s="136" t="s">
        <v>534</v>
      </c>
      <c r="K7" s="136">
        <v>6</v>
      </c>
      <c r="L7" s="137">
        <f t="shared" si="1"/>
        <v>0.13333333333333333</v>
      </c>
    </row>
    <row r="8" spans="2:12">
      <c r="J8" s="136" t="s">
        <v>591</v>
      </c>
      <c r="K8" s="136">
        <v>6</v>
      </c>
      <c r="L8" s="137">
        <f t="shared" si="1"/>
        <v>0.13333333333333333</v>
      </c>
    </row>
    <row r="9" spans="2:12">
      <c r="J9" s="136" t="s">
        <v>606</v>
      </c>
      <c r="K9" s="136">
        <v>4</v>
      </c>
      <c r="L9" s="137">
        <f t="shared" si="1"/>
        <v>8.8888888888888892E-2</v>
      </c>
    </row>
    <row r="10" spans="2:12">
      <c r="J10" s="136" t="s">
        <v>423</v>
      </c>
      <c r="K10" s="136">
        <v>4</v>
      </c>
      <c r="L10" s="137">
        <f t="shared" si="1"/>
        <v>8.8888888888888892E-2</v>
      </c>
    </row>
    <row r="11" spans="2:12">
      <c r="J11" s="136" t="s">
        <v>628</v>
      </c>
      <c r="K11" s="136">
        <v>4</v>
      </c>
      <c r="L11" s="137">
        <f t="shared" si="1"/>
        <v>8.8888888888888892E-2</v>
      </c>
    </row>
    <row r="12" spans="2:12">
      <c r="J12" s="136" t="s">
        <v>629</v>
      </c>
      <c r="K12" s="136">
        <v>4</v>
      </c>
      <c r="L12" s="137">
        <f t="shared" si="1"/>
        <v>8.8888888888888892E-2</v>
      </c>
    </row>
    <row r="13" spans="2:12">
      <c r="J13" s="136" t="s">
        <v>418</v>
      </c>
      <c r="K13" s="136"/>
      <c r="L13" s="137">
        <f t="shared" si="1"/>
        <v>0</v>
      </c>
    </row>
    <row r="14" spans="2:12">
      <c r="J14" s="136" t="s">
        <v>630</v>
      </c>
      <c r="K14" s="136"/>
      <c r="L14" s="137">
        <f t="shared" si="1"/>
        <v>0</v>
      </c>
    </row>
    <row r="15" spans="2:12">
      <c r="J15" s="136" t="s">
        <v>748</v>
      </c>
      <c r="K15" s="136">
        <f>+SUM(K3:K14)</f>
        <v>45</v>
      </c>
      <c r="L15" s="84"/>
    </row>
    <row r="27" spans="11:11">
      <c r="K27" t="s">
        <v>433</v>
      </c>
    </row>
    <row r="33" spans="2:4">
      <c r="C33" t="s">
        <v>754</v>
      </c>
      <c r="D33" t="s">
        <v>755</v>
      </c>
    </row>
    <row r="34" spans="2:4" ht="15.75">
      <c r="B34" s="138" t="s">
        <v>749</v>
      </c>
      <c r="C34" s="138">
        <v>15</v>
      </c>
      <c r="D34" s="139">
        <f>+C34/$C$38</f>
        <v>0.36585365853658536</v>
      </c>
    </row>
    <row r="35" spans="2:4" ht="15.75">
      <c r="B35" s="138" t="s">
        <v>750</v>
      </c>
      <c r="C35" s="138">
        <v>14</v>
      </c>
      <c r="D35" s="139">
        <f>+C35/$C$38</f>
        <v>0.34146341463414637</v>
      </c>
    </row>
    <row r="36" spans="2:4" ht="15.75">
      <c r="B36" s="138" t="s">
        <v>751</v>
      </c>
      <c r="C36" s="138">
        <v>12</v>
      </c>
      <c r="D36" s="139">
        <f>+C36/$C$38</f>
        <v>0.29268292682926828</v>
      </c>
    </row>
    <row r="37" spans="2:4" ht="15.75">
      <c r="B37" s="138" t="s">
        <v>752</v>
      </c>
      <c r="C37" s="138">
        <v>0</v>
      </c>
      <c r="D37" s="139">
        <f>+C37/$C$38</f>
        <v>0</v>
      </c>
    </row>
    <row r="38" spans="2:4" ht="15.75">
      <c r="B38" s="138" t="s">
        <v>753</v>
      </c>
      <c r="C38" s="138">
        <f>+SUM(C34:C37)</f>
        <v>41</v>
      </c>
      <c r="D38" s="138"/>
    </row>
  </sheetData>
  <pageMargins left="0.7" right="0.7" top="0.75" bottom="0.75" header="0.3" footer="0.3"/>
  <pageSetup paperSize="14" scale="3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3"/>
  <sheetViews>
    <sheetView view="pageBreakPreview" zoomScale="89" zoomScaleNormal="100" zoomScaleSheetLayoutView="89" workbookViewId="0">
      <selection activeCell="P37" sqref="P37"/>
    </sheetView>
  </sheetViews>
  <sheetFormatPr baseColWidth="10" defaultRowHeight="15"/>
  <cols>
    <col min="4" max="4" width="11.42578125" customWidth="1"/>
  </cols>
  <sheetData>
    <row r="1" spans="2:4">
      <c r="B1" s="175" t="s">
        <v>756</v>
      </c>
      <c r="C1" s="88" t="s">
        <v>757</v>
      </c>
      <c r="D1" s="88" t="s">
        <v>758</v>
      </c>
    </row>
    <row r="2" spans="2:4">
      <c r="B2" s="174" t="s">
        <v>424</v>
      </c>
      <c r="C2" s="174">
        <v>2</v>
      </c>
      <c r="D2" s="174">
        <v>3</v>
      </c>
    </row>
    <row r="3" spans="2:4">
      <c r="B3" s="136" t="s">
        <v>618</v>
      </c>
      <c r="C3" s="136">
        <v>2</v>
      </c>
      <c r="D3" s="136">
        <v>6</v>
      </c>
    </row>
    <row r="4" spans="2:4">
      <c r="B4" s="136" t="s">
        <v>487</v>
      </c>
      <c r="C4" s="136">
        <v>4</v>
      </c>
      <c r="D4" s="136">
        <v>6</v>
      </c>
    </row>
    <row r="5" spans="2:4">
      <c r="B5" s="136" t="s">
        <v>619</v>
      </c>
      <c r="C5" s="136">
        <v>3</v>
      </c>
      <c r="D5" s="136">
        <v>2</v>
      </c>
    </row>
    <row r="6" spans="2:4">
      <c r="B6" s="136" t="s">
        <v>534</v>
      </c>
      <c r="C6" s="136">
        <v>2</v>
      </c>
      <c r="D6" s="136">
        <v>6</v>
      </c>
    </row>
    <row r="7" spans="2:4">
      <c r="B7" s="136" t="s">
        <v>591</v>
      </c>
      <c r="C7" s="136">
        <v>5</v>
      </c>
      <c r="D7" s="136">
        <v>6</v>
      </c>
    </row>
    <row r="8" spans="2:4">
      <c r="B8" s="136" t="s">
        <v>606</v>
      </c>
      <c r="C8" s="136">
        <v>6</v>
      </c>
      <c r="D8" s="136">
        <v>4</v>
      </c>
    </row>
    <row r="9" spans="2:4">
      <c r="B9" s="136" t="s">
        <v>423</v>
      </c>
      <c r="C9" s="136">
        <v>4</v>
      </c>
      <c r="D9" s="136">
        <v>4</v>
      </c>
    </row>
    <row r="10" spans="2:4">
      <c r="B10" s="136" t="s">
        <v>628</v>
      </c>
      <c r="C10" s="136">
        <v>0</v>
      </c>
      <c r="D10" s="136">
        <v>4</v>
      </c>
    </row>
    <row r="11" spans="2:4">
      <c r="B11" s="136" t="s">
        <v>629</v>
      </c>
      <c r="C11" s="136">
        <v>11</v>
      </c>
      <c r="D11" s="136">
        <v>4</v>
      </c>
    </row>
    <row r="12" spans="2:4">
      <c r="B12" s="136" t="s">
        <v>418</v>
      </c>
      <c r="C12" s="136">
        <v>7</v>
      </c>
    </row>
    <row r="13" spans="2:4">
      <c r="B13" s="136" t="s">
        <v>630</v>
      </c>
      <c r="C13" s="136">
        <v>9</v>
      </c>
    </row>
  </sheetData>
  <pageMargins left="0.7" right="0.7" top="0.75" bottom="0.75" header="0.3" footer="0.3"/>
  <pageSetup paperSize="14" scale="4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0"/>
  <sheetViews>
    <sheetView workbookViewId="0">
      <selection activeCell="E16" sqref="E16"/>
    </sheetView>
  </sheetViews>
  <sheetFormatPr baseColWidth="10" defaultRowHeight="15"/>
  <sheetData>
    <row r="4" spans="1:3">
      <c r="A4" t="s">
        <v>14</v>
      </c>
    </row>
    <row r="5" spans="1:3">
      <c r="A5" t="s">
        <v>15</v>
      </c>
      <c r="C5" t="s">
        <v>12</v>
      </c>
    </row>
    <row r="6" spans="1:3">
      <c r="A6" t="s">
        <v>16</v>
      </c>
      <c r="C6" t="s">
        <v>13</v>
      </c>
    </row>
    <row r="7" spans="1:3">
      <c r="A7" t="s">
        <v>17</v>
      </c>
    </row>
    <row r="8" spans="1:3">
      <c r="A8" t="s">
        <v>18</v>
      </c>
    </row>
    <row r="9" spans="1:3">
      <c r="A9" t="s">
        <v>19</v>
      </c>
    </row>
    <row r="10" spans="1:3">
      <c r="A10"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AÑO 2022</vt:lpstr>
      <vt:lpstr>ESTADISTICAS 2022</vt:lpstr>
      <vt:lpstr>AÑO 2023</vt:lpstr>
      <vt:lpstr>ESTADISTICAS 2023</vt:lpstr>
      <vt:lpstr>COMPARATIVO 2022 VS 2023</vt:lpstr>
      <vt:lpstr>Hoja1</vt:lpstr>
      <vt:lpstr>'AÑO 2022'!Área_de_impresión</vt:lpstr>
    </vt:vector>
  </TitlesOfParts>
  <Company>InKulpado666</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ADMINISTRACION</cp:lastModifiedBy>
  <cp:lastPrinted>2022-09-08T14:04:03Z</cp:lastPrinted>
  <dcterms:created xsi:type="dcterms:W3CDTF">2019-06-25T18:54:13Z</dcterms:created>
  <dcterms:modified xsi:type="dcterms:W3CDTF">2024-03-27T16:05:49Z</dcterms:modified>
</cp:coreProperties>
</file>